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3256" windowHeight="13176"/>
  </bookViews>
  <sheets>
    <sheet name="Sheet1" sheetId="1" r:id="rId1"/>
  </sheets>
  <definedNames>
    <definedName name="_xlnm.Print_Area" localSheetId="0">Sheet1!$B$1:$J$45</definedName>
  </definedNames>
  <calcPr calcId="145621" concurrentCalc="0"/>
</workbook>
</file>

<file path=xl/calcChain.xml><?xml version="1.0" encoding="utf-8"?>
<calcChain xmlns="http://schemas.openxmlformats.org/spreadsheetml/2006/main">
  <c r="I45" i="1" l="1"/>
  <c r="H45" i="1"/>
</calcChain>
</file>

<file path=xl/sharedStrings.xml><?xml version="1.0" encoding="utf-8"?>
<sst xmlns="http://schemas.openxmlformats.org/spreadsheetml/2006/main" count="149" uniqueCount="126">
  <si>
    <t>项目名称</t>
  </si>
  <si>
    <t>2022年委政务云租用</t>
  </si>
  <si>
    <t>主管部门</t>
  </si>
  <si>
    <t>北京市城市管理委员会</t>
  </si>
  <si>
    <t>实施单位</t>
  </si>
  <si>
    <t>北京市城市运行管理事务中心</t>
  </si>
  <si>
    <t>项目属性</t>
  </si>
  <si>
    <t>延续</t>
  </si>
  <si>
    <t>项目期</t>
  </si>
  <si>
    <t>1年</t>
  </si>
  <si>
    <t>项目负责人</t>
  </si>
  <si>
    <t>孙作亮</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</si>
  <si>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</si>
  <si>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</si>
  <si>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</si>
  <si>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</si>
  <si>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</si>
  <si>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</si>
  <si>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</si>
  <si>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</si>
  <si>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</si>
  <si>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</si>
  <si>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</si>
  <si>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</si>
  <si>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</si>
  <si>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</si>
  <si>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</si>
  <si>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</si>
  <si>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</si>
  <si>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 xml:space="preserve">项目期目标（2022年-2023年）：跨年度项目应填报项目期目标
2022年支付当年项目首款766.65万元，2023年支付项目尾款511.1万元。
年度目标：
目标1：完成支撑北京市城市管理委员会业务信息系统在政务云上正常运行的云计算资源的租赁任务；
目标2：为政务云上运行的业务信息系统提供所需计算资源的分配、管理等日常维护工作；
目标3：为政务云上运行的信息系统提供必要的网络安全防护服务；
目标4：确保操作系统层及以下层的安全稳定运行。
目标5：按时完成项目采购工作。
</t>
  </si>
  <si>
    <t>2022年：
目标1：完成支撑北京市城市管理委员会业务信息系统在政务云上正常运行的云计算资源的租赁任务；
目标2：为政务云上运行的业务信息系统提供所需计算资源的分配、管理等日常维护工作；
目标3：为政务云上运行的信息系统提供必要的网络安全防护服务；
目标4：确保操作系统层及以下层的安全稳定运行。
目标5：按时完成项目采购工作。</t>
  </si>
  <si>
    <t>绩
效
指
标</t>
  </si>
  <si>
    <t>一级指标</t>
  </si>
  <si>
    <t>二级指标</t>
  </si>
  <si>
    <t>三级指标</t>
  </si>
  <si>
    <t>年度
指标值</t>
  </si>
  <si>
    <t>实际 
完成值</t>
  </si>
  <si>
    <t>偏差原因分析及改进措施</t>
  </si>
  <si>
    <t>数量指标</t>
  </si>
  <si>
    <t>租赁时长</t>
  </si>
  <si>
    <t>12个月</t>
  </si>
  <si>
    <t>2022年8月至2022年12月，合计4个月</t>
  </si>
  <si>
    <t>项目还在执行周期中</t>
  </si>
  <si>
    <t>计算服务</t>
  </si>
  <si>
    <t>为信息系统提供2项基础计算机服务：x86平台云主机服务和x86物理服务器租用服务</t>
  </si>
  <si>
    <t>为信息系统提供了2项基础计算机服务：x86平台云主机服务和x86物理服务器租用服务</t>
  </si>
  <si>
    <t>存储服务</t>
  </si>
  <si>
    <t>为信息系统提供2项存储服务：普通性能存储、高性能存储静态存储</t>
  </si>
  <si>
    <t>为信息系统提供了2项存储服务：普通性能存储、高性能存储静态存储</t>
  </si>
  <si>
    <t>网络服务</t>
  </si>
  <si>
    <t>为信息系统提供4项网络服务：互联网链路服务、主机负载均衡服务、远程接入服务、VPN服务、WAF防护服务</t>
  </si>
  <si>
    <t>为信息系统提供了4项网络服务：互联网链路服务、主机负载均衡服务、远程接入服务、VPN服务、WAF防护服务</t>
  </si>
  <si>
    <t>基础软件支撑</t>
  </si>
  <si>
    <t>为信息系统提供了2类的基础软件支撑服务：商用、开源操作系统租赁服务</t>
  </si>
  <si>
    <t>安全监测及防护服务</t>
  </si>
  <si>
    <t>为信息系统提供了8项安全防护服务：主机杀毒服务、主机防护、主机安全加固、网页防篡改服务、主机漏洞扫描、主机日志分析、数据库审计服务
、本地备份服务</t>
  </si>
  <si>
    <t>质量指标</t>
  </si>
  <si>
    <t>云计算资源服务</t>
  </si>
  <si>
    <t>计算资源可用率99.9%</t>
  </si>
  <si>
    <t>全年安全稳定提供云计算资源服务，可用率达99.9%；</t>
  </si>
  <si>
    <t>网络安全事件</t>
  </si>
  <si>
    <t>网络安全发生率100%</t>
  </si>
  <si>
    <t>全年不出现操作系统层及以下层的网络安全事件</t>
  </si>
  <si>
    <t>故障修复响应时限</t>
  </si>
  <si>
    <t>故障4小时以内响应</t>
  </si>
  <si>
    <t>不超过4小时</t>
  </si>
  <si>
    <t>时效指标</t>
  </si>
  <si>
    <t>石油天然气管道保护等系统基础服务采购时间</t>
  </si>
  <si>
    <t>2022年12月前</t>
  </si>
  <si>
    <t>石油天然气管道保护等系统扩展服务采购时间</t>
  </si>
  <si>
    <t>北京市网格化城市管理系统和城市运行监测平台基础服务采购时间</t>
  </si>
  <si>
    <t>北京市网格化城市管理系统和城市运行监测平台扩展服务采购时间</t>
  </si>
  <si>
    <t>能源运行监测系统基础服务采购时间</t>
  </si>
  <si>
    <t>能源运行监测系统扩展服务采购时间</t>
  </si>
  <si>
    <t>建筑垃圾车辆管理等系统基础服务采购时间</t>
  </si>
  <si>
    <t>建筑垃圾车辆管理等系统扩展服务采购时间</t>
  </si>
  <si>
    <t>接入市大数据系统时效</t>
  </si>
  <si>
    <t>信息系统接入市大数据中心</t>
  </si>
  <si>
    <t>目前部署在政务云上的信息系统全部接入市大数据中心</t>
  </si>
  <si>
    <t>数据目录完成率</t>
  </si>
  <si>
    <t>信息系统100%完成数据目录挂接。</t>
  </si>
  <si>
    <t>成本指标</t>
  </si>
  <si>
    <t>石油天然气管道保护等系统基础服务年度预算控制数</t>
  </si>
  <si>
    <t>≤215.814</t>
  </si>
  <si>
    <t>2022年北京市城市管理委员会政务云租用项目-北京市石油天然气管道保护管理等信息系统（基础服务）实际完成额为215.8万元</t>
  </si>
  <si>
    <t>石油天然气管道保护等系统扩展服务年度预算控制数</t>
  </si>
  <si>
    <t>≤170.61</t>
  </si>
  <si>
    <t>2022年北京市城市管理委员会政务云租用项目-北京市石油天然气管道保护管理等信息系统（扩展服务）170.5万元</t>
  </si>
  <si>
    <t>北京市网格化城市管理系统和城市运行监测平台基础服务年度预算控制数</t>
  </si>
  <si>
    <t>≤124.716</t>
  </si>
  <si>
    <t>2022年北京市城市管理委员会政务云租用项目-北京市网格化城市管理系统和城市运行监测平台（基础服务）实际完成额为121.3万元</t>
  </si>
  <si>
    <t>北京市网格化城市管理系统和城市运行监测平台扩展服务年度预算控制数</t>
  </si>
  <si>
    <t>≤63.528</t>
  </si>
  <si>
    <t>2022年北京市城市管理委员会政务云租用项目-北京市网格化城市管理系统和城市运行监测平台（扩展服务）实际完成额为63.5万元</t>
  </si>
  <si>
    <t>能源运行监测系统基础服务年度预算控制数</t>
  </si>
  <si>
    <t>≤43.644</t>
  </si>
  <si>
    <t>2022年北京市城市管理委员会政务云租用项目-北京市能源运行综合监测系统扩展服务（基础服务）实际完成额为43.4万元</t>
  </si>
  <si>
    <t>能源运行监测系统扩展服务年度预算控制数</t>
  </si>
  <si>
    <t>≤22.45</t>
  </si>
  <si>
    <t>2022年北京市城市管理委员会政务云租用项目-北京市能源运行综合监测系统（扩展服务）实际完成额为22.3万元</t>
  </si>
  <si>
    <t>建筑垃圾车辆管理等系统基础服务年度预算控制数</t>
  </si>
  <si>
    <t>≤62.31</t>
  </si>
  <si>
    <t>2022年北京市城市管理委员会政务云租用项目-北京市建筑垃圾车辆运输管理等信息系统（基础服务）实际完成额为62.3万元</t>
  </si>
  <si>
    <t>建筑垃圾车辆管理等系统扩展服务年度预算控制数</t>
  </si>
  <si>
    <t>2022年北京市城市管理委员会政务云租用项目-北京市建筑垃圾车辆运输管理等信息系统（扩展服务）实际完成额为63.3万元</t>
  </si>
  <si>
    <t>经济效益
指标</t>
  </si>
  <si>
    <t>不新增本地机房的服务器和存储等设备采购资金</t>
  </si>
  <si>
    <t>社会效益指标</t>
  </si>
  <si>
    <t>信息系统数据挂接完成同时相关数据进行共享，为北京市大数据共享提供支撑</t>
  </si>
  <si>
    <t>通过信息系统入云、系统上链、数据挂接、接入市级大数据中心等一系列任务的完成，实现了委信息系统数据在市大数据中心域内的共享</t>
  </si>
  <si>
    <t>数据会随着使用不断增加，需要加强数据综合治理能力，同时进一步增加数据共享项。</t>
  </si>
  <si>
    <t>可持续影响指标</t>
  </si>
  <si>
    <t>除新信息系统部署需求外，维持云计算资源规模基本不变</t>
  </si>
  <si>
    <t>随着信息系统应用水平、网络安全运行与管理水平、数据安全保障与应用水平的不断提高，信息系统入云资源的管理呈现动态化、常态化趋势，未来需要继续对已入云信息系统的整体性资源使用率加强日常跟踪、监督与管理。</t>
  </si>
  <si>
    <t>服务对象满意度标</t>
  </si>
  <si>
    <t>主管科室满意度</t>
  </si>
  <si>
    <t>主管科室满意度90%</t>
  </si>
  <si>
    <t>继续强化对政务云、信息系统建设运维、信息系统安全运维三支技术团队统一的组织与领导、统筹与管理</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</si>
  <si>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</si>
  <si>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</si>
  <si>
    <t xml:space="preserve"> 满意度≥95%。</t>
    <phoneticPr fontId="2" type="noConversion"/>
  </si>
  <si>
    <t>产出指标
50分</t>
  </si>
  <si>
    <r>
      <t>≤</t>
    </r>
    <r>
      <rPr>
        <sz val="10"/>
        <rFont val="宋体"/>
        <family val="3"/>
        <charset val="134"/>
      </rPr>
      <t>63.57</t>
    </r>
  </si>
  <si>
    <t>效益指标
30分</t>
  </si>
  <si>
    <t>满意度指标
10分</t>
  </si>
  <si>
    <r>
      <t xml:space="preserve">项目支出绩效自评表
</t>
    </r>
    <r>
      <rPr>
        <sz val="18"/>
        <rFont val="宋体"/>
        <family val="3"/>
        <charset val="134"/>
      </rPr>
      <t xml:space="preserve"> (2022年度）</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</si>
</sst>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charset val="134"/>
      <scheme val="minor"/>
    </font>
    <font>
      <sz val="11"/>
      <name val="宋体"/>
      <family val="3"/>
      <charset val="134"/>
    </font>
    <font>
      <sz val="9"/>
      <name val="宋体"/>
      <family val="3"/>
      <charset val="134"/>
      <scheme val="minor"/>
    </font>
    <font>
      <sz val="9"/>
      <name val="宋体"/>
      <family val="3"/>
      <charset val="134"/>
    </font>
    <font>
      <sz val="10"/>
      <name val="宋体"/>
      <family val="3"/>
      <charset val="134"/>
    </font>
    <font>
      <b/>
      <sz val="18"/>
      <name val="宋体"/>
      <family val="3"/>
      <charset val="134"/>
    </font>
    <font>
      <sz val="18"/>
      <name val="宋体"/>
      <family val="3"/>
      <charset val="134"/>
    </font>
    <font>
      <sz val="10"/>
      <name val="东文宋体"/>
      <charset val="134"/>
    </font>
    <font>
      <sz val="8"/>
      <name val="宋体"/>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31">
    <xf numFmtId="0" fontId="0" fillId="0" borderId="0" xfId="0">
      <alignment vertical="center"/>
    </xf>
    <xf numFmtId="0" fontId="1" fillId="0" borderId="1" xfId="0" applyFont="1" applyBorder="1" applyAlignment="1">
      <alignment horizontal="center" vertical="center"/>
    </xf>
    <xf numFmtId="9" fontId="1"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1" fillId="0" borderId="0" xfId="0" applyFo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lignment vertical="center"/>
    </xf>
    <xf numFmtId="0" fontId="1" fillId="0" borderId="1" xfId="0" applyFont="1" applyBorder="1" applyAlignment="1">
      <alignment horizontal="center" vertical="center" wrapText="1"/>
    </xf>
    <xf numFmtId="0" fontId="1" fillId="0" borderId="1" xfId="0" applyFont="1" applyBorder="1">
      <alignment vertical="center"/>
    </xf>
    <xf numFmtId="9" fontId="4" fillId="0" borderId="1" xfId="0" applyNumberFormat="1" applyFont="1" applyBorder="1" applyAlignment="1">
      <alignment horizontal="left" vertical="center" wrapText="1"/>
    </xf>
    <xf numFmtId="0" fontId="1" fillId="0" borderId="2" xfId="0" applyFont="1" applyBorder="1" applyAlignment="1">
      <alignment horizontal="center" vertical="center" wrapText="1"/>
    </xf>
    <xf numFmtId="0" fontId="4" fillId="0" borderId="6" xfId="0" applyFont="1" applyBorder="1" applyAlignment="1">
      <alignment horizontal="center" vertical="center" wrapText="1"/>
    </xf>
    <xf numFmtId="0" fontId="7" fillId="0" borderId="6" xfId="0" applyFont="1" applyBorder="1" applyAlignment="1">
      <alignment horizontal="center" vertical="center" wrapText="1"/>
    </xf>
    <xf numFmtId="0" fontId="8" fillId="0" borderId="1" xfId="0" applyFont="1" applyBorder="1" applyAlignment="1">
      <alignment horizontal="left" vertical="center" wrapText="1"/>
    </xf>
    <xf numFmtId="0" fontId="4" fillId="0" borderId="1" xfId="0" applyFont="1" applyBorder="1" applyAlignment="1">
      <alignment vertical="center" wrapText="1"/>
    </xf>
    <xf numFmtId="0" fontId="4" fillId="0" borderId="4" xfId="0" applyFont="1" applyBorder="1" applyAlignment="1">
      <alignment vertical="center" wrapText="1"/>
    </xf>
    <xf numFmtId="0" fontId="1" fillId="0" borderId="0" xfId="0" applyFont="1" applyAlignment="1">
      <alignment horizontal="left" vertical="center" wrapText="1"/>
    </xf>
    <xf numFmtId="0" fontId="1"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6"/>
  <sheetViews>
    <sheetView tabSelected="1" view="pageBreakPreview" topLeftCell="A40" zoomScale="85" zoomScaleNormal="100" zoomScaleSheetLayoutView="85" workbookViewId="0">
      <selection activeCell="A40" sqref="A1:XFD1048576"/>
    </sheetView>
  </sheetViews>
  <sheetFormatPr defaultColWidth="9" defaultRowHeight="14.4"/>
  <cols>
    <col min="1" max="1" width="9" style="10"/>
    <col min="2" max="2" width="11.21875" style="10" customWidth="1"/>
    <col min="3" max="3" width="10.44140625" style="10" customWidth="1"/>
    <col min="4" max="4" width="9.44140625" style="10" customWidth="1"/>
    <col min="5" max="5" width="18.77734375" style="10" customWidth="1"/>
    <col min="6" max="6" width="17.77734375" style="10" customWidth="1"/>
    <col min="7" max="7" width="19.77734375" style="10" customWidth="1"/>
    <col min="8" max="8" width="5" style="10" customWidth="1"/>
    <col min="9" max="9" width="5.77734375" style="10" customWidth="1"/>
    <col min="10" max="10" width="21.6640625" style="10" customWidth="1"/>
    <col min="11" max="16384" width="9" style="10"/>
  </cols>
  <sheetData>
    <row r="1" spans="2:15" s="10" customFormat="1" ht="55.95" customHeight="1">
      <c r="B1" s="8" t="s">
        <v>125</v>
      </c>
      <c r="C1" s="9"/>
      <c r="D1" s="9"/>
      <c r="E1" s="9"/>
      <c r="F1" s="9"/>
      <c r="G1" s="9"/>
      <c r="H1" s="9"/>
      <c r="I1" s="9"/>
      <c r="J1" s="9"/>
    </row>
    <row r="2" spans="2:15" s="10" customFormat="1" ht="24" customHeight="1">
      <c r="B2" s="11" t="s">
        <v>0</v>
      </c>
      <c r="C2" s="11"/>
      <c r="D2" s="11"/>
      <c r="E2" s="11" t="s">
        <v>1</v>
      </c>
      <c r="F2" s="11"/>
      <c r="G2" s="11"/>
      <c r="H2" s="11"/>
      <c r="I2" s="11"/>
      <c r="J2" s="11"/>
    </row>
    <row r="3" spans="2:15" s="10" customFormat="1" ht="24" customHeight="1">
      <c r="B3" s="11" t="s">
        <v>2</v>
      </c>
      <c r="C3" s="11"/>
      <c r="D3" s="11"/>
      <c r="E3" s="11" t="s">
        <v>3</v>
      </c>
      <c r="F3" s="11"/>
      <c r="G3" s="1" t="s">
        <v>4</v>
      </c>
      <c r="H3" s="12" t="s">
        <v>5</v>
      </c>
      <c r="I3" s="13"/>
      <c r="J3" s="14"/>
    </row>
    <row r="4" spans="2:15" s="10" customFormat="1" ht="24" customHeight="1">
      <c r="B4" s="12" t="s">
        <v>6</v>
      </c>
      <c r="C4" s="13"/>
      <c r="D4" s="14"/>
      <c r="E4" s="12" t="s">
        <v>7</v>
      </c>
      <c r="F4" s="14"/>
      <c r="G4" s="1" t="s">
        <v>8</v>
      </c>
      <c r="H4" s="12" t="s">
        <v>9</v>
      </c>
      <c r="I4" s="13"/>
      <c r="J4" s="14"/>
    </row>
    <row r="5" spans="2:15" s="10" customFormat="1" ht="19.95" customHeight="1">
      <c r="B5" s="11" t="s">
        <v>10</v>
      </c>
      <c r="C5" s="11"/>
      <c r="D5" s="11"/>
      <c r="E5" s="11" t="s">
        <v>11</v>
      </c>
      <c r="F5" s="11"/>
      <c r="G5" s="1" t="s">
        <v>12</v>
      </c>
      <c r="H5" s="12">
        <v>66055781</v>
      </c>
      <c r="I5" s="13"/>
      <c r="J5" s="14"/>
    </row>
    <row r="6" spans="2:15" s="10" customFormat="1" ht="28.8">
      <c r="B6" s="15" t="s">
        <v>13</v>
      </c>
      <c r="C6" s="16"/>
      <c r="D6" s="16"/>
      <c r="E6" s="17" t="s">
        <v>14</v>
      </c>
      <c r="F6" s="17" t="s">
        <v>15</v>
      </c>
      <c r="G6" s="17" t="s">
        <v>16</v>
      </c>
      <c r="H6" s="17" t="s">
        <v>17</v>
      </c>
      <c r="I6" s="17" t="s">
        <v>18</v>
      </c>
      <c r="J6" s="17" t="s">
        <v>19</v>
      </c>
    </row>
    <row r="7" spans="2:15" s="10" customFormat="1" ht="15" customHeight="1">
      <c r="B7" s="18"/>
      <c r="C7" s="11" t="s">
        <v>20</v>
      </c>
      <c r="D7" s="19"/>
      <c r="E7" s="1">
        <v>766.65</v>
      </c>
      <c r="F7" s="1">
        <v>766.65</v>
      </c>
      <c r="G7" s="1">
        <v>762.7</v>
      </c>
      <c r="H7" s="1">
        <v>10</v>
      </c>
      <c r="I7" s="2">
        <v>0.995</v>
      </c>
      <c r="J7" s="1">
        <v>9.9</v>
      </c>
    </row>
    <row r="8" spans="2:15" s="10" customFormat="1" ht="15" customHeight="1">
      <c r="B8" s="18"/>
      <c r="C8" s="11" t="s">
        <v>21</v>
      </c>
      <c r="D8" s="19"/>
      <c r="E8" s="1">
        <v>766.65</v>
      </c>
      <c r="F8" s="1">
        <v>766.65</v>
      </c>
      <c r="G8" s="1">
        <v>762.7</v>
      </c>
      <c r="H8" s="1" t="s">
        <v>22</v>
      </c>
      <c r="I8" s="1" t="s">
        <v>23</v>
      </c>
      <c r="J8" s="1" t="s">
        <v>22</v>
      </c>
    </row>
    <row r="9" spans="2:15" s="10" customFormat="1" ht="15" customHeight="1">
      <c r="B9" s="18"/>
      <c r="C9" s="11" t="s">
        <v>24</v>
      </c>
      <c r="D9" s="19"/>
      <c r="E9" s="1">
        <v>0</v>
      </c>
      <c r="F9" s="1">
        <v>0</v>
      </c>
      <c r="G9" s="1">
        <v>0</v>
      </c>
      <c r="H9" s="1" t="s">
        <v>22</v>
      </c>
      <c r="I9" s="1" t="s">
        <v>23</v>
      </c>
      <c r="J9" s="1" t="s">
        <v>22</v>
      </c>
    </row>
    <row r="10" spans="2:15" s="10" customFormat="1" ht="15" customHeight="1">
      <c r="B10" s="18"/>
      <c r="C10" s="11" t="s">
        <v>25</v>
      </c>
      <c r="D10" s="19"/>
      <c r="E10" s="1">
        <v>0</v>
      </c>
      <c r="F10" s="1">
        <v>0</v>
      </c>
      <c r="G10" s="1">
        <v>0</v>
      </c>
      <c r="H10" s="1" t="s">
        <v>22</v>
      </c>
      <c r="I10" s="1" t="s">
        <v>23</v>
      </c>
      <c r="J10" s="1" t="s">
        <v>22</v>
      </c>
    </row>
    <row r="11" spans="2:15" s="10" customFormat="1" ht="19.95" customHeight="1">
      <c r="B11" s="18" t="s">
        <v>26</v>
      </c>
      <c r="C11" s="11" t="s">
        <v>27</v>
      </c>
      <c r="D11" s="11"/>
      <c r="E11" s="11"/>
      <c r="F11" s="11"/>
      <c r="G11" s="11" t="s">
        <v>28</v>
      </c>
      <c r="H11" s="11"/>
      <c r="I11" s="11"/>
      <c r="J11" s="11"/>
    </row>
    <row r="12" spans="2:15" s="10" customFormat="1" ht="141" customHeight="1">
      <c r="B12" s="18"/>
      <c r="C12" s="6" t="s">
        <v>29</v>
      </c>
      <c r="D12" s="7"/>
      <c r="E12" s="7"/>
      <c r="F12" s="7"/>
      <c r="G12" s="6" t="s">
        <v>30</v>
      </c>
      <c r="H12" s="7"/>
      <c r="I12" s="7"/>
      <c r="J12" s="7"/>
    </row>
    <row r="13" spans="2:15" s="10" customFormat="1" ht="34.200000000000003" customHeight="1">
      <c r="B13" s="18" t="s">
        <v>31</v>
      </c>
      <c r="C13" s="20" t="s">
        <v>32</v>
      </c>
      <c r="D13" s="20" t="s">
        <v>33</v>
      </c>
      <c r="E13" s="20" t="s">
        <v>34</v>
      </c>
      <c r="F13" s="20" t="s">
        <v>35</v>
      </c>
      <c r="G13" s="20" t="s">
        <v>36</v>
      </c>
      <c r="H13" s="20" t="s">
        <v>17</v>
      </c>
      <c r="I13" s="20" t="s">
        <v>19</v>
      </c>
      <c r="J13" s="20" t="s">
        <v>37</v>
      </c>
      <c r="O13" s="21"/>
    </row>
    <row r="14" spans="2:15" s="10" customFormat="1" ht="24">
      <c r="B14" s="18"/>
      <c r="C14" s="18" t="s">
        <v>121</v>
      </c>
      <c r="D14" s="18" t="s">
        <v>38</v>
      </c>
      <c r="E14" s="3" t="s">
        <v>39</v>
      </c>
      <c r="F14" s="3" t="s">
        <v>40</v>
      </c>
      <c r="G14" s="3" t="s">
        <v>41</v>
      </c>
      <c r="H14" s="4">
        <v>2</v>
      </c>
      <c r="I14" s="4">
        <v>1</v>
      </c>
      <c r="J14" s="4" t="s">
        <v>42</v>
      </c>
    </row>
    <row r="15" spans="2:15" s="10" customFormat="1" ht="60">
      <c r="B15" s="18"/>
      <c r="C15" s="18"/>
      <c r="D15" s="18"/>
      <c r="E15" s="3" t="s">
        <v>43</v>
      </c>
      <c r="F15" s="3" t="s">
        <v>44</v>
      </c>
      <c r="G15" s="3" t="s">
        <v>45</v>
      </c>
      <c r="H15" s="4">
        <v>2</v>
      </c>
      <c r="I15" s="4">
        <v>2</v>
      </c>
      <c r="J15" s="4"/>
    </row>
    <row r="16" spans="2:15" s="10" customFormat="1" ht="48">
      <c r="B16" s="18"/>
      <c r="C16" s="18"/>
      <c r="D16" s="18"/>
      <c r="E16" s="3" t="s">
        <v>46</v>
      </c>
      <c r="F16" s="3" t="s">
        <v>47</v>
      </c>
      <c r="G16" s="3" t="s">
        <v>48</v>
      </c>
      <c r="H16" s="4">
        <v>2</v>
      </c>
      <c r="I16" s="4">
        <v>2</v>
      </c>
      <c r="J16" s="4"/>
    </row>
    <row r="17" spans="2:10" s="10" customFormat="1" ht="72">
      <c r="B17" s="18"/>
      <c r="C17" s="18"/>
      <c r="D17" s="18"/>
      <c r="E17" s="3" t="s">
        <v>49</v>
      </c>
      <c r="F17" s="3" t="s">
        <v>50</v>
      </c>
      <c r="G17" s="3" t="s">
        <v>51</v>
      </c>
      <c r="H17" s="4">
        <v>2</v>
      </c>
      <c r="I17" s="4">
        <v>2</v>
      </c>
      <c r="J17" s="4"/>
    </row>
    <row r="18" spans="2:10" s="10" customFormat="1" ht="48">
      <c r="B18" s="18"/>
      <c r="C18" s="18"/>
      <c r="D18" s="18"/>
      <c r="E18" s="3" t="s">
        <v>52</v>
      </c>
      <c r="F18" s="3" t="s">
        <v>53</v>
      </c>
      <c r="G18" s="3" t="s">
        <v>53</v>
      </c>
      <c r="H18" s="4">
        <v>2</v>
      </c>
      <c r="I18" s="4">
        <v>2</v>
      </c>
      <c r="J18" s="4"/>
    </row>
    <row r="19" spans="2:10" s="10" customFormat="1" ht="108">
      <c r="B19" s="18"/>
      <c r="C19" s="18"/>
      <c r="D19" s="18"/>
      <c r="E19" s="3" t="s">
        <v>54</v>
      </c>
      <c r="F19" s="3" t="s">
        <v>55</v>
      </c>
      <c r="G19" s="3" t="s">
        <v>55</v>
      </c>
      <c r="H19" s="4">
        <v>2</v>
      </c>
      <c r="I19" s="4">
        <v>2</v>
      </c>
      <c r="J19" s="4"/>
    </row>
    <row r="20" spans="2:10" s="10" customFormat="1" ht="36">
      <c r="B20" s="18"/>
      <c r="C20" s="18"/>
      <c r="D20" s="18" t="s">
        <v>56</v>
      </c>
      <c r="E20" s="3" t="s">
        <v>57</v>
      </c>
      <c r="F20" s="3" t="s">
        <v>58</v>
      </c>
      <c r="G20" s="3" t="s">
        <v>59</v>
      </c>
      <c r="H20" s="4">
        <v>4</v>
      </c>
      <c r="I20" s="4">
        <v>4</v>
      </c>
      <c r="J20" s="4"/>
    </row>
    <row r="21" spans="2:10" s="10" customFormat="1" ht="36">
      <c r="B21" s="18"/>
      <c r="C21" s="18"/>
      <c r="D21" s="18"/>
      <c r="E21" s="3" t="s">
        <v>60</v>
      </c>
      <c r="F21" s="3" t="s">
        <v>61</v>
      </c>
      <c r="G21" s="3" t="s">
        <v>62</v>
      </c>
      <c r="H21" s="4">
        <v>4</v>
      </c>
      <c r="I21" s="4">
        <v>4</v>
      </c>
      <c r="J21" s="4"/>
    </row>
    <row r="22" spans="2:10" s="10" customFormat="1">
      <c r="B22" s="18"/>
      <c r="C22" s="18"/>
      <c r="D22" s="18"/>
      <c r="E22" s="3" t="s">
        <v>63</v>
      </c>
      <c r="F22" s="3" t="s">
        <v>64</v>
      </c>
      <c r="G22" s="3" t="s">
        <v>65</v>
      </c>
      <c r="H22" s="4">
        <v>2</v>
      </c>
      <c r="I22" s="4">
        <v>2</v>
      </c>
      <c r="J22" s="4"/>
    </row>
    <row r="23" spans="2:10" s="10" customFormat="1" ht="36">
      <c r="B23" s="18"/>
      <c r="C23" s="18"/>
      <c r="D23" s="18" t="s">
        <v>66</v>
      </c>
      <c r="E23" s="5" t="s">
        <v>67</v>
      </c>
      <c r="F23" s="3" t="s">
        <v>68</v>
      </c>
      <c r="G23" s="3"/>
      <c r="H23" s="4">
        <v>2</v>
      </c>
      <c r="I23" s="4">
        <v>2</v>
      </c>
      <c r="J23" s="4"/>
    </row>
    <row r="24" spans="2:10" s="10" customFormat="1" ht="36">
      <c r="B24" s="18"/>
      <c r="C24" s="18"/>
      <c r="D24" s="18"/>
      <c r="E24" s="5" t="s">
        <v>69</v>
      </c>
      <c r="F24" s="3" t="s">
        <v>68</v>
      </c>
      <c r="G24" s="3"/>
      <c r="H24" s="4">
        <v>2</v>
      </c>
      <c r="I24" s="4">
        <v>2</v>
      </c>
      <c r="J24" s="4"/>
    </row>
    <row r="25" spans="2:10" s="10" customFormat="1" ht="48">
      <c r="B25" s="18"/>
      <c r="C25" s="18"/>
      <c r="D25" s="18"/>
      <c r="E25" s="5" t="s">
        <v>70</v>
      </c>
      <c r="F25" s="3" t="s">
        <v>68</v>
      </c>
      <c r="G25" s="3"/>
      <c r="H25" s="4">
        <v>2</v>
      </c>
      <c r="I25" s="4">
        <v>2</v>
      </c>
      <c r="J25" s="4"/>
    </row>
    <row r="26" spans="2:10" s="10" customFormat="1" ht="48">
      <c r="B26" s="18"/>
      <c r="C26" s="18"/>
      <c r="D26" s="18"/>
      <c r="E26" s="5" t="s">
        <v>71</v>
      </c>
      <c r="F26" s="3" t="s">
        <v>68</v>
      </c>
      <c r="G26" s="3"/>
      <c r="H26" s="4">
        <v>2</v>
      </c>
      <c r="I26" s="4">
        <v>2</v>
      </c>
      <c r="J26" s="4"/>
    </row>
    <row r="27" spans="2:10" s="10" customFormat="1" ht="24">
      <c r="B27" s="18"/>
      <c r="C27" s="18"/>
      <c r="D27" s="18"/>
      <c r="E27" s="5" t="s">
        <v>72</v>
      </c>
      <c r="F27" s="3" t="s">
        <v>68</v>
      </c>
      <c r="G27" s="3"/>
      <c r="H27" s="4">
        <v>2</v>
      </c>
      <c r="I27" s="4">
        <v>2</v>
      </c>
      <c r="J27" s="4"/>
    </row>
    <row r="28" spans="2:10" s="10" customFormat="1" ht="24">
      <c r="B28" s="18"/>
      <c r="C28" s="18"/>
      <c r="D28" s="18"/>
      <c r="E28" s="5" t="s">
        <v>73</v>
      </c>
      <c r="F28" s="3" t="s">
        <v>68</v>
      </c>
      <c r="G28" s="3"/>
      <c r="H28" s="4">
        <v>2</v>
      </c>
      <c r="I28" s="4">
        <v>2</v>
      </c>
      <c r="J28" s="4"/>
    </row>
    <row r="29" spans="2:10" s="10" customFormat="1" ht="36">
      <c r="B29" s="18"/>
      <c r="C29" s="18"/>
      <c r="D29" s="18"/>
      <c r="E29" s="5" t="s">
        <v>74</v>
      </c>
      <c r="F29" s="3" t="s">
        <v>68</v>
      </c>
      <c r="G29" s="3"/>
      <c r="H29" s="4">
        <v>2</v>
      </c>
      <c r="I29" s="4">
        <v>2</v>
      </c>
      <c r="J29" s="4"/>
    </row>
    <row r="30" spans="2:10" s="10" customFormat="1" ht="36">
      <c r="B30" s="18"/>
      <c r="C30" s="18"/>
      <c r="D30" s="18"/>
      <c r="E30" s="5" t="s">
        <v>75</v>
      </c>
      <c r="F30" s="3" t="s">
        <v>68</v>
      </c>
      <c r="G30" s="3"/>
      <c r="H30" s="4">
        <v>2</v>
      </c>
      <c r="I30" s="4">
        <v>2</v>
      </c>
      <c r="J30" s="4"/>
    </row>
    <row r="31" spans="2:10" s="10" customFormat="1" ht="36">
      <c r="B31" s="18"/>
      <c r="C31" s="18"/>
      <c r="D31" s="18"/>
      <c r="E31" s="3" t="s">
        <v>76</v>
      </c>
      <c r="F31" s="3" t="s">
        <v>77</v>
      </c>
      <c r="G31" s="3" t="s">
        <v>78</v>
      </c>
      <c r="H31" s="4">
        <v>2</v>
      </c>
      <c r="I31" s="4">
        <v>2</v>
      </c>
      <c r="J31" s="4"/>
    </row>
    <row r="32" spans="2:10" s="10" customFormat="1" ht="24">
      <c r="B32" s="18"/>
      <c r="C32" s="18"/>
      <c r="D32" s="18"/>
      <c r="E32" s="3" t="s">
        <v>79</v>
      </c>
      <c r="F32" s="22">
        <v>0.85</v>
      </c>
      <c r="G32" s="3" t="s">
        <v>80</v>
      </c>
      <c r="H32" s="4">
        <v>2</v>
      </c>
      <c r="I32" s="4">
        <v>2</v>
      </c>
      <c r="J32" s="4"/>
    </row>
    <row r="33" spans="2:10" s="10" customFormat="1" ht="72">
      <c r="B33" s="18"/>
      <c r="C33" s="23"/>
      <c r="D33" s="18" t="s">
        <v>81</v>
      </c>
      <c r="E33" s="24" t="s">
        <v>82</v>
      </c>
      <c r="F33" s="24" t="s">
        <v>83</v>
      </c>
      <c r="G33" s="3" t="s">
        <v>84</v>
      </c>
      <c r="H33" s="4">
        <v>1</v>
      </c>
      <c r="I33" s="4">
        <v>1</v>
      </c>
      <c r="J33" s="4"/>
    </row>
    <row r="34" spans="2:10" s="10" customFormat="1" ht="72">
      <c r="B34" s="18"/>
      <c r="C34" s="23"/>
      <c r="D34" s="18"/>
      <c r="E34" s="24" t="s">
        <v>85</v>
      </c>
      <c r="F34" s="24" t="s">
        <v>86</v>
      </c>
      <c r="G34" s="3" t="s">
        <v>87</v>
      </c>
      <c r="H34" s="4">
        <v>1</v>
      </c>
      <c r="I34" s="4">
        <v>1</v>
      </c>
      <c r="J34" s="4"/>
    </row>
    <row r="35" spans="2:10" s="10" customFormat="1" ht="72">
      <c r="B35" s="18"/>
      <c r="C35" s="23"/>
      <c r="D35" s="18"/>
      <c r="E35" s="24" t="s">
        <v>88</v>
      </c>
      <c r="F35" s="24" t="s">
        <v>89</v>
      </c>
      <c r="G35" s="3" t="s">
        <v>90</v>
      </c>
      <c r="H35" s="4">
        <v>1</v>
      </c>
      <c r="I35" s="4">
        <v>1</v>
      </c>
      <c r="J35" s="4"/>
    </row>
    <row r="36" spans="2:10" s="10" customFormat="1" ht="72">
      <c r="B36" s="18"/>
      <c r="C36" s="23"/>
      <c r="D36" s="18"/>
      <c r="E36" s="24" t="s">
        <v>91</v>
      </c>
      <c r="F36" s="24" t="s">
        <v>92</v>
      </c>
      <c r="G36" s="3" t="s">
        <v>93</v>
      </c>
      <c r="H36" s="4">
        <v>1</v>
      </c>
      <c r="I36" s="4">
        <v>1</v>
      </c>
      <c r="J36" s="4"/>
    </row>
    <row r="37" spans="2:10" s="10" customFormat="1" ht="72">
      <c r="B37" s="18"/>
      <c r="C37" s="23"/>
      <c r="D37" s="18"/>
      <c r="E37" s="24" t="s">
        <v>94</v>
      </c>
      <c r="F37" s="24" t="s">
        <v>95</v>
      </c>
      <c r="G37" s="3" t="s">
        <v>96</v>
      </c>
      <c r="H37" s="4">
        <v>1</v>
      </c>
      <c r="I37" s="4">
        <v>1</v>
      </c>
      <c r="J37" s="4"/>
    </row>
    <row r="38" spans="2:10" s="10" customFormat="1" ht="72">
      <c r="B38" s="18"/>
      <c r="C38" s="23"/>
      <c r="D38" s="18"/>
      <c r="E38" s="24" t="s">
        <v>97</v>
      </c>
      <c r="F38" s="24" t="s">
        <v>98</v>
      </c>
      <c r="G38" s="3" t="s">
        <v>99</v>
      </c>
      <c r="H38" s="4">
        <v>1</v>
      </c>
      <c r="I38" s="4">
        <v>1</v>
      </c>
      <c r="J38" s="4"/>
    </row>
    <row r="39" spans="2:10" s="10" customFormat="1" ht="72">
      <c r="B39" s="18"/>
      <c r="C39" s="23"/>
      <c r="D39" s="18"/>
      <c r="E39" s="24" t="s">
        <v>100</v>
      </c>
      <c r="F39" s="24" t="s">
        <v>101</v>
      </c>
      <c r="G39" s="3" t="s">
        <v>102</v>
      </c>
      <c r="H39" s="4">
        <v>1</v>
      </c>
      <c r="I39" s="4">
        <v>1</v>
      </c>
      <c r="J39" s="4"/>
    </row>
    <row r="40" spans="2:10" s="10" customFormat="1" ht="72">
      <c r="B40" s="18"/>
      <c r="C40" s="23"/>
      <c r="D40" s="18"/>
      <c r="E40" s="24" t="s">
        <v>103</v>
      </c>
      <c r="F40" s="25" t="s">
        <v>122</v>
      </c>
      <c r="G40" s="3" t="s">
        <v>104</v>
      </c>
      <c r="H40" s="4">
        <v>1</v>
      </c>
      <c r="I40" s="4">
        <v>1</v>
      </c>
      <c r="J40" s="4"/>
    </row>
    <row r="41" spans="2:10" s="10" customFormat="1" ht="36">
      <c r="B41" s="18"/>
      <c r="C41" s="18" t="s">
        <v>123</v>
      </c>
      <c r="D41" s="20" t="s">
        <v>105</v>
      </c>
      <c r="E41" s="3" t="s">
        <v>106</v>
      </c>
      <c r="F41" s="3" t="s">
        <v>106</v>
      </c>
      <c r="G41" s="3" t="s">
        <v>106</v>
      </c>
      <c r="H41" s="4">
        <v>10</v>
      </c>
      <c r="I41" s="4">
        <v>10</v>
      </c>
      <c r="J41" s="4"/>
    </row>
    <row r="42" spans="2:10" s="10" customFormat="1" ht="107.1" customHeight="1">
      <c r="B42" s="18"/>
      <c r="C42" s="18"/>
      <c r="D42" s="20" t="s">
        <v>107</v>
      </c>
      <c r="E42" s="3" t="s">
        <v>108</v>
      </c>
      <c r="F42" s="3" t="s">
        <v>108</v>
      </c>
      <c r="G42" s="3" t="s">
        <v>109</v>
      </c>
      <c r="H42" s="4">
        <v>10</v>
      </c>
      <c r="I42" s="4">
        <v>8</v>
      </c>
      <c r="J42" s="26" t="s">
        <v>110</v>
      </c>
    </row>
    <row r="43" spans="2:10" s="10" customFormat="1" ht="76.8">
      <c r="B43" s="18"/>
      <c r="C43" s="18"/>
      <c r="D43" s="20" t="s">
        <v>111</v>
      </c>
      <c r="E43" s="3" t="s">
        <v>112</v>
      </c>
      <c r="F43" s="3" t="s">
        <v>112</v>
      </c>
      <c r="G43" s="3" t="s">
        <v>112</v>
      </c>
      <c r="H43" s="4">
        <v>10</v>
      </c>
      <c r="I43" s="4">
        <v>8</v>
      </c>
      <c r="J43" s="26" t="s">
        <v>113</v>
      </c>
    </row>
    <row r="44" spans="2:10" s="10" customFormat="1" ht="43.2">
      <c r="B44" s="18"/>
      <c r="C44" s="20" t="s">
        <v>124</v>
      </c>
      <c r="D44" s="20" t="s">
        <v>114</v>
      </c>
      <c r="E44" s="27" t="s">
        <v>115</v>
      </c>
      <c r="F44" s="28" t="s">
        <v>120</v>
      </c>
      <c r="G44" s="3" t="s">
        <v>116</v>
      </c>
      <c r="H44" s="4">
        <v>10</v>
      </c>
      <c r="I44" s="4">
        <v>9</v>
      </c>
      <c r="J44" s="26" t="s">
        <v>117</v>
      </c>
    </row>
    <row r="45" spans="2:10" s="10" customFormat="1" ht="19.2" customHeight="1">
      <c r="B45" s="18" t="s">
        <v>118</v>
      </c>
      <c r="C45" s="18"/>
      <c r="D45" s="18"/>
      <c r="E45" s="18"/>
      <c r="F45" s="18"/>
      <c r="G45" s="18"/>
      <c r="H45" s="20">
        <f>SUM(H7,H14:H44)</f>
        <v>100</v>
      </c>
      <c r="I45" s="20">
        <f>SUM(J7,I14:I44)</f>
        <v>93.9</v>
      </c>
      <c r="J45" s="21"/>
    </row>
    <row r="46" spans="2:10" s="10" customFormat="1" ht="138" customHeight="1">
      <c r="B46" s="29" t="s">
        <v>119</v>
      </c>
      <c r="C46" s="30"/>
      <c r="D46" s="30"/>
      <c r="E46" s="30"/>
      <c r="F46" s="30"/>
      <c r="G46" s="30"/>
      <c r="H46" s="30"/>
      <c r="I46" s="30"/>
      <c r="J46" s="30"/>
    </row>
  </sheetData>
  <mergeCells count="32">
    <mergeCell ref="B46:J46"/>
    <mergeCell ref="B6:B10"/>
    <mergeCell ref="B11:B12"/>
    <mergeCell ref="B13:B44"/>
    <mergeCell ref="C14:C40"/>
    <mergeCell ref="C41:C43"/>
    <mergeCell ref="D14:D19"/>
    <mergeCell ref="D20:D22"/>
    <mergeCell ref="D23:D32"/>
    <mergeCell ref="D33:D40"/>
    <mergeCell ref="C11:F11"/>
    <mergeCell ref="G11:J11"/>
    <mergeCell ref="C12:F12"/>
    <mergeCell ref="G12:J12"/>
    <mergeCell ref="B45:G45"/>
    <mergeCell ref="C6:D6"/>
    <mergeCell ref="C7:D7"/>
    <mergeCell ref="C8:D8"/>
    <mergeCell ref="C9:D9"/>
    <mergeCell ref="C10:D10"/>
    <mergeCell ref="B4:D4"/>
    <mergeCell ref="E4:F4"/>
    <mergeCell ref="H4:J4"/>
    <mergeCell ref="B5:D5"/>
    <mergeCell ref="E5:F5"/>
    <mergeCell ref="H5:J5"/>
    <mergeCell ref="B1:J1"/>
    <mergeCell ref="B2:D2"/>
    <mergeCell ref="E2:J2"/>
    <mergeCell ref="B3:D3"/>
    <mergeCell ref="E3:F3"/>
    <mergeCell ref="H3:J3"/>
  </mergeCells>
  <phoneticPr fontId="2" type="noConversion"/>
  <printOptions horizontalCentered="1"/>
  <pageMargins left="0" right="0" top="0.55069444444444404" bottom="0.196527777777778" header="0.35416666666666702" footer="0.118055555555556"/>
  <pageSetup paperSize="9" scale="85" orientation="portrait" r:id="rId1"/>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2023-04-07T09:33:00Z</cp:lastPrinted>
  <dcterms:created xsi:type="dcterms:W3CDTF">2021-05-01T11:21:00Z</dcterms:created>
  <dcterms:modified xsi:type="dcterms:W3CDTF">2023-06-05T10:55:09Z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