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0368"/>
  </bookViews>
  <sheets>
    <sheet name="Sheet1" sheetId="1" r:id="rId1"/>
  </sheets>
  <calcPr calcId="145621" concurrentCalc="0"/>
</workbook>
</file>

<file path=xl/calcChain.xml><?xml version="1.0" encoding="utf-8"?>
<calcChain xmlns="http://schemas.openxmlformats.org/spreadsheetml/2006/main">
  <c r="H29" i="1" l="1"/>
</calcChain>
</file>

<file path=xl/sharedStrings.xml><?xml version="1.0" encoding="utf-8"?>
<sst xmlns="http://schemas.openxmlformats.org/spreadsheetml/2006/main" count="105" uniqueCount="87">
  <si>
    <t>项目名称</t>
  </si>
  <si>
    <t>2081（定制开发与系统集成）</t>
  </si>
  <si>
    <t>主管部门</t>
  </si>
  <si>
    <t>北京市城市管理委员会</t>
  </si>
  <si>
    <t>实施单位</t>
  </si>
  <si>
    <t>项目属性</t>
  </si>
  <si>
    <t>项目期</t>
  </si>
  <si>
    <t>三年</t>
  </si>
  <si>
    <t>项目负责人</t>
  </si>
  <si>
    <t>周波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</si>
  <si>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</si>
  <si>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</si>
  <si>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</si>
  <si>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</si>
  <si>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</si>
  <si>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</si>
  <si>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</si>
  <si>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</si>
  <si>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</si>
  <si>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</si>
  <si>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</si>
  <si>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</si>
  <si>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</si>
  <si>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</si>
  <si>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</si>
  <si>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</si>
  <si>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</si>
  <si>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（1）数量指标5个：
  ①完成电子公文处理系统、合同管理及招标管理系统、数字档案管理系统、预算管理系统应用软件的定制开发，完成4个办公系统开发、部署。
  ②完成11个业务系统与国产终端的适配改造。
  ③完成智能密码钥匙、签名验签服务、日志分析管理系统、运维安全管理产品、主机监控与审计产品、专用型安全审计产品（数据库）、病毒防治类软件、服务器操作系统（安全软件用）等安全软件采购、安装，以及4个办公系统安全保障系统的集成。
  ④完成信息资源库建设及数据迁移。
  ⑤4个办公系统的使用培训。
（2）质量指标2个：
  ①4个办公系统通过软件质量测试。
  ②4个办公系统通过安全测评。
（3）成本指标4个：完成2081项目竣工验收，并支付①技术开发合同、②项目监理合同、③软件质量测试合同、④安全测评合同所有合同款。
（4）进度指标2个：
  ①项目在2021年8月底前通过任务验收；
  ②在2022年3月底前通过竣工验收。
（5）满意度指标1个：
  4个办公系统用户的系统使用感受。</t>
  </si>
  <si>
    <t>项目通过了竣工验收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</si>
  <si>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</si>
  <si>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</si>
  <si>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</si>
  <si>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</si>
  <si>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</si>
  <si>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</si>
  <si>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</si>
  <si>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</t>
  </si>
  <si>
    <t>数量指标</t>
  </si>
  <si>
    <t>完成。</t>
  </si>
  <si>
    <t>质量指标</t>
  </si>
  <si>
    <t>通过。</t>
  </si>
  <si>
    <t>时效指标</t>
  </si>
  <si>
    <t>按时完成。</t>
  </si>
  <si>
    <t>成本指标</t>
  </si>
  <si>
    <t>完成支付</t>
  </si>
  <si>
    <t>效益指标</t>
  </si>
  <si>
    <t>可持续影响指标</t>
  </si>
  <si>
    <t>推进国产化改造进程。</t>
  </si>
  <si>
    <t>满意度指标</t>
  </si>
  <si>
    <t>服务对象满意度指标</t>
  </si>
  <si>
    <t>基本满意</t>
  </si>
  <si>
    <t>用户对软件使用总是有不同的感受。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</si>
  <si>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</si>
  <si>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</si>
  <si>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完成</t>
    <phoneticPr fontId="3" type="noConversion"/>
  </si>
  <si>
    <t>完成电子公文处理系统、合同管理及招标管理系统、数字档案管理系统、预算管理系统应用软件的定制开发，完成4个办公系统开发、部署。</t>
  </si>
  <si>
    <t>完成11个业务系统与国产终端的适配改造。</t>
  </si>
  <si>
    <t>完成智能密码钥匙、签名验签服务、日志分析管理系统、运维安全管理产品、主机监控与审计产品、专用型安全审计产品（数据库）、病毒防治类软件、服务器操作系统（安全软件用）等安全软件采购、安装，以及4个办公系统安全保障系统的集成。</t>
  </si>
  <si>
    <t>完成信息资源库建设及数据迁移。</t>
  </si>
  <si>
    <t>4个办公系统通过安全测评。</t>
  </si>
  <si>
    <t>项目在2021年8月底前通过任务验收。</t>
  </si>
  <si>
    <t>项目在2022年3月底前通过竣工验收。</t>
  </si>
  <si>
    <t>完成技术开发合同款支付</t>
  </si>
  <si>
    <t>完成项目监理合同款支付</t>
  </si>
  <si>
    <t>完成软件质量测试合同款支付</t>
  </si>
  <si>
    <t>完成安全测评合同款支付</t>
  </si>
  <si>
    <t>完成系统开发、部署。</t>
    <phoneticPr fontId="3" type="noConversion"/>
  </si>
  <si>
    <t>完成业务系统与国产终端的适配改造。</t>
    <phoneticPr fontId="3" type="noConversion"/>
  </si>
  <si>
    <t>完成系统集成。</t>
    <phoneticPr fontId="3" type="noConversion"/>
  </si>
  <si>
    <t>完成</t>
    <phoneticPr fontId="3" type="noConversion"/>
  </si>
  <si>
    <t>办公系统的使用培训。</t>
    <phoneticPr fontId="3" type="noConversion"/>
  </si>
  <si>
    <t>完成4个办公系统的使用培训。</t>
    <phoneticPr fontId="3" type="noConversion"/>
  </si>
  <si>
    <t>通过软件质量测试。</t>
    <phoneticPr fontId="3" type="noConversion"/>
  </si>
  <si>
    <t>4个办公系统通过软件质量测试。</t>
    <phoneticPr fontId="3" type="noConversion"/>
  </si>
  <si>
    <t>通过安全测评。</t>
    <phoneticPr fontId="3" type="noConversion"/>
  </si>
  <si>
    <t>通过任务验收。</t>
    <phoneticPr fontId="3" type="noConversion"/>
  </si>
  <si>
    <t>通过竣工验收。</t>
    <phoneticPr fontId="3" type="noConversion"/>
  </si>
  <si>
    <t>技术开发合同款支付</t>
    <phoneticPr fontId="3" type="noConversion"/>
  </si>
  <si>
    <t>项目监理合同款支付</t>
    <phoneticPr fontId="3" type="noConversion"/>
  </si>
  <si>
    <t>软件质量测试合同款支付</t>
    <phoneticPr fontId="3" type="noConversion"/>
  </si>
  <si>
    <t>安全测评合同款支付</t>
    <phoneticPr fontId="3" type="noConversion"/>
  </si>
  <si>
    <t>持续推进</t>
    <phoneticPr fontId="3" type="noConversion"/>
  </si>
  <si>
    <t>用户感受</t>
    <phoneticPr fontId="3" type="noConversion"/>
  </si>
  <si>
    <t>延续</t>
    <phoneticPr fontId="3" type="noConversion"/>
  </si>
  <si>
    <r>
      <t xml:space="preserve">  项目支出绩效自评表
</t>
    </r>
    <r>
      <rPr>
        <sz val="18"/>
        <rFont val="仿宋_GB2312"/>
        <family val="3"/>
        <charset val="134"/>
      </rPr>
      <t>(2022年度）</t>
    </r>
  </si>
  <si>
    <t>北京市城市运行管理事务中心</t>
    <phoneticPr fontId="3" type="noConversion"/>
  </si>
  <si>
    <t>4个办公系统用户感受≥95%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</si>
</sst>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仿宋_GB2312"/>
      <family val="3"/>
      <charset val="134"/>
    </font>
    <font>
      <sz val="10"/>
      <name val="仿宋_GB2312"/>
      <family val="3"/>
      <charset val="134"/>
    </font>
    <font>
      <sz val="8"/>
      <name val="仿宋_GB2312"/>
      <family val="3"/>
      <charset val="134"/>
    </font>
    <font>
      <sz val="11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D6" sqref="D6"/>
    </sheetView>
  </sheetViews>
  <sheetFormatPr defaultColWidth="9" defaultRowHeight="14.4"/>
  <cols>
    <col min="1" max="1" width="9" style="7" customWidth="1"/>
    <col min="2" max="2" width="5.21875" style="7" customWidth="1"/>
    <col min="3" max="3" width="18.33203125" style="7" customWidth="1"/>
    <col min="4" max="4" width="15.44140625" style="7" customWidth="1"/>
    <col min="5" max="5" width="21.77734375" style="7" customWidth="1"/>
    <col min="6" max="6" width="10.88671875" style="7" customWidth="1"/>
    <col min="7" max="7" width="5" style="7" customWidth="1"/>
    <col min="8" max="8" width="7" style="7" customWidth="1"/>
    <col min="9" max="9" width="15.88671875" style="7" customWidth="1"/>
    <col min="10" max="16384" width="9" style="7"/>
  </cols>
  <sheetData>
    <row r="1" spans="1:9" ht="52.05" customHeight="1">
      <c r="A1" s="37" t="s">
        <v>84</v>
      </c>
      <c r="B1" s="38"/>
      <c r="C1" s="38"/>
      <c r="D1" s="38"/>
      <c r="E1" s="38"/>
      <c r="F1" s="38"/>
      <c r="G1" s="38"/>
      <c r="H1" s="38"/>
      <c r="I1" s="38"/>
    </row>
    <row r="2" spans="1:9" ht="24" customHeight="1">
      <c r="A2" s="22" t="s">
        <v>0</v>
      </c>
      <c r="B2" s="22"/>
      <c r="C2" s="22"/>
      <c r="D2" s="35" t="s">
        <v>1</v>
      </c>
      <c r="E2" s="35"/>
      <c r="F2" s="35"/>
      <c r="G2" s="35"/>
      <c r="H2" s="35"/>
      <c r="I2" s="35"/>
    </row>
    <row r="3" spans="1:9" ht="33" customHeight="1">
      <c r="A3" s="22" t="s">
        <v>2</v>
      </c>
      <c r="B3" s="22"/>
      <c r="C3" s="22"/>
      <c r="D3" s="35" t="s">
        <v>3</v>
      </c>
      <c r="E3" s="35"/>
      <c r="F3" s="8" t="s">
        <v>4</v>
      </c>
      <c r="G3" s="32" t="s">
        <v>85</v>
      </c>
      <c r="H3" s="36"/>
      <c r="I3" s="31"/>
    </row>
    <row r="4" spans="1:9" ht="33" customHeight="1">
      <c r="A4" s="27" t="s">
        <v>5</v>
      </c>
      <c r="B4" s="28"/>
      <c r="C4" s="29"/>
      <c r="D4" s="30" t="s">
        <v>83</v>
      </c>
      <c r="E4" s="31"/>
      <c r="F4" s="8" t="s">
        <v>6</v>
      </c>
      <c r="G4" s="32" t="s">
        <v>7</v>
      </c>
      <c r="H4" s="33"/>
      <c r="I4" s="34"/>
    </row>
    <row r="5" spans="1:9" ht="19.95" customHeight="1">
      <c r="A5" s="22" t="s">
        <v>8</v>
      </c>
      <c r="B5" s="22"/>
      <c r="C5" s="22"/>
      <c r="D5" s="35" t="s">
        <v>9</v>
      </c>
      <c r="E5" s="35"/>
      <c r="F5" s="8" t="s">
        <v>10</v>
      </c>
      <c r="G5" s="30">
        <v>66056283</v>
      </c>
      <c r="H5" s="36"/>
      <c r="I5" s="31"/>
    </row>
    <row r="6" spans="1:9" ht="24">
      <c r="A6" s="17" t="s">
        <v>11</v>
      </c>
      <c r="B6" s="25"/>
      <c r="C6" s="25"/>
      <c r="D6" s="9" t="s">
        <v>12</v>
      </c>
      <c r="E6" s="10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15" customHeight="1">
      <c r="A7" s="18"/>
      <c r="B7" s="22" t="s">
        <v>18</v>
      </c>
      <c r="C7" s="26"/>
      <c r="D7" s="11">
        <v>804.11410000000001</v>
      </c>
      <c r="E7" s="11">
        <v>804.11410000000001</v>
      </c>
      <c r="F7" s="11">
        <v>715.53499999999997</v>
      </c>
      <c r="G7" s="11">
        <v>10</v>
      </c>
      <c r="H7" s="12">
        <v>0.89</v>
      </c>
      <c r="I7" s="11">
        <v>8.9</v>
      </c>
    </row>
    <row r="8" spans="1:9" ht="15" customHeight="1">
      <c r="A8" s="18"/>
      <c r="B8" s="22" t="s">
        <v>19</v>
      </c>
      <c r="C8" s="26"/>
      <c r="D8" s="11">
        <v>804.11410000000001</v>
      </c>
      <c r="E8" s="11">
        <v>804.11410000000001</v>
      </c>
      <c r="F8" s="11">
        <v>715.53499999999997</v>
      </c>
      <c r="G8" s="11" t="s">
        <v>20</v>
      </c>
      <c r="H8" s="11" t="s">
        <v>21</v>
      </c>
      <c r="I8" s="11" t="s">
        <v>20</v>
      </c>
    </row>
    <row r="9" spans="1:9" ht="15" customHeight="1">
      <c r="A9" s="18"/>
      <c r="B9" s="22" t="s">
        <v>22</v>
      </c>
      <c r="C9" s="26"/>
      <c r="D9" s="13">
        <v>0</v>
      </c>
      <c r="E9" s="13">
        <v>0</v>
      </c>
      <c r="F9" s="13">
        <v>0</v>
      </c>
      <c r="G9" s="11" t="s">
        <v>20</v>
      </c>
      <c r="H9" s="11" t="s">
        <v>21</v>
      </c>
      <c r="I9" s="11" t="s">
        <v>20</v>
      </c>
    </row>
    <row r="10" spans="1:9" ht="15" customHeight="1">
      <c r="A10" s="18"/>
      <c r="B10" s="22" t="s">
        <v>23</v>
      </c>
      <c r="C10" s="26"/>
      <c r="D10" s="13">
        <v>0</v>
      </c>
      <c r="E10" s="13">
        <v>0</v>
      </c>
      <c r="F10" s="13">
        <v>0</v>
      </c>
      <c r="G10" s="11" t="s">
        <v>20</v>
      </c>
      <c r="H10" s="11" t="s">
        <v>21</v>
      </c>
      <c r="I10" s="11" t="s">
        <v>20</v>
      </c>
    </row>
    <row r="11" spans="1:9" ht="19.95" customHeight="1">
      <c r="A11" s="18" t="s">
        <v>24</v>
      </c>
      <c r="B11" s="22" t="s">
        <v>25</v>
      </c>
      <c r="C11" s="22"/>
      <c r="D11" s="22"/>
      <c r="E11" s="22"/>
      <c r="F11" s="22" t="s">
        <v>26</v>
      </c>
      <c r="G11" s="22"/>
      <c r="H11" s="22"/>
      <c r="I11" s="22"/>
    </row>
    <row r="12" spans="1:9" ht="81" customHeight="1">
      <c r="A12" s="18"/>
      <c r="B12" s="23" t="s">
        <v>27</v>
      </c>
      <c r="C12" s="24"/>
      <c r="D12" s="24"/>
      <c r="E12" s="24"/>
      <c r="F12" s="22" t="s">
        <v>28</v>
      </c>
      <c r="G12" s="22"/>
      <c r="H12" s="22"/>
      <c r="I12" s="22"/>
    </row>
    <row r="13" spans="1:9" ht="29.4" customHeight="1">
      <c r="A13" s="19" t="s">
        <v>29</v>
      </c>
      <c r="B13" s="5" t="s">
        <v>30</v>
      </c>
      <c r="C13" s="5" t="s">
        <v>31</v>
      </c>
      <c r="D13" s="5" t="s">
        <v>32</v>
      </c>
      <c r="E13" s="5" t="s">
        <v>33</v>
      </c>
      <c r="F13" s="5" t="s">
        <v>34</v>
      </c>
      <c r="G13" s="5" t="s">
        <v>15</v>
      </c>
      <c r="H13" s="5" t="s">
        <v>17</v>
      </c>
      <c r="I13" s="5" t="s">
        <v>35</v>
      </c>
    </row>
    <row r="14" spans="1:9" ht="73.2" customHeight="1">
      <c r="A14" s="19"/>
      <c r="B14" s="19" t="s">
        <v>36</v>
      </c>
      <c r="C14" s="19" t="s">
        <v>37</v>
      </c>
      <c r="D14" s="2" t="s">
        <v>66</v>
      </c>
      <c r="E14" s="6" t="s">
        <v>55</v>
      </c>
      <c r="F14" s="5" t="s">
        <v>38</v>
      </c>
      <c r="G14" s="1">
        <v>2.5</v>
      </c>
      <c r="H14" s="1">
        <v>2.5</v>
      </c>
      <c r="I14" s="5"/>
    </row>
    <row r="15" spans="1:9" ht="48" customHeight="1">
      <c r="A15" s="19"/>
      <c r="B15" s="19"/>
      <c r="C15" s="19"/>
      <c r="D15" s="3" t="s">
        <v>67</v>
      </c>
      <c r="E15" s="3" t="s">
        <v>56</v>
      </c>
      <c r="F15" s="5" t="s">
        <v>38</v>
      </c>
      <c r="G15" s="1">
        <v>2.5</v>
      </c>
      <c r="H15" s="1">
        <v>2.5</v>
      </c>
      <c r="I15" s="5"/>
    </row>
    <row r="16" spans="1:9" ht="127.8" customHeight="1">
      <c r="A16" s="19"/>
      <c r="B16" s="19"/>
      <c r="C16" s="19"/>
      <c r="D16" s="3" t="s">
        <v>68</v>
      </c>
      <c r="E16" s="3" t="s">
        <v>57</v>
      </c>
      <c r="F16" s="5" t="s">
        <v>38</v>
      </c>
      <c r="G16" s="1">
        <v>2.5</v>
      </c>
      <c r="H16" s="1">
        <v>2.5</v>
      </c>
      <c r="I16" s="5"/>
    </row>
    <row r="17" spans="1:9" ht="24" customHeight="1">
      <c r="A17" s="19"/>
      <c r="B17" s="19"/>
      <c r="C17" s="19"/>
      <c r="D17" s="4" t="s">
        <v>58</v>
      </c>
      <c r="E17" s="4" t="s">
        <v>69</v>
      </c>
      <c r="F17" s="5" t="s">
        <v>38</v>
      </c>
      <c r="G17" s="1">
        <v>2</v>
      </c>
      <c r="H17" s="1">
        <v>2</v>
      </c>
      <c r="I17" s="5"/>
    </row>
    <row r="18" spans="1:9" ht="24" customHeight="1">
      <c r="A18" s="19"/>
      <c r="B18" s="19"/>
      <c r="C18" s="19"/>
      <c r="D18" s="4" t="s">
        <v>70</v>
      </c>
      <c r="E18" s="4" t="s">
        <v>71</v>
      </c>
      <c r="F18" s="5" t="s">
        <v>38</v>
      </c>
      <c r="G18" s="1">
        <v>2.5</v>
      </c>
      <c r="H18" s="1">
        <v>2.5</v>
      </c>
      <c r="I18" s="5"/>
    </row>
    <row r="19" spans="1:9" ht="24" customHeight="1">
      <c r="A19" s="19"/>
      <c r="B19" s="19"/>
      <c r="C19" s="19" t="s">
        <v>39</v>
      </c>
      <c r="D19" s="4" t="s">
        <v>72</v>
      </c>
      <c r="E19" s="4" t="s">
        <v>73</v>
      </c>
      <c r="F19" s="5" t="s">
        <v>40</v>
      </c>
      <c r="G19" s="1">
        <v>5</v>
      </c>
      <c r="H19" s="1">
        <v>5</v>
      </c>
      <c r="I19" s="5"/>
    </row>
    <row r="20" spans="1:9" ht="24" customHeight="1">
      <c r="A20" s="19"/>
      <c r="B20" s="19"/>
      <c r="C20" s="19"/>
      <c r="D20" s="4" t="s">
        <v>74</v>
      </c>
      <c r="E20" s="4" t="s">
        <v>59</v>
      </c>
      <c r="F20" s="5" t="s">
        <v>40</v>
      </c>
      <c r="G20" s="1">
        <v>5</v>
      </c>
      <c r="H20" s="1">
        <v>5</v>
      </c>
      <c r="I20" s="5"/>
    </row>
    <row r="21" spans="1:9" ht="36" customHeight="1">
      <c r="A21" s="19"/>
      <c r="B21" s="19"/>
      <c r="C21" s="20" t="s">
        <v>41</v>
      </c>
      <c r="D21" s="5" t="s">
        <v>75</v>
      </c>
      <c r="E21" s="5" t="s">
        <v>60</v>
      </c>
      <c r="F21" s="5" t="s">
        <v>42</v>
      </c>
      <c r="G21" s="1">
        <v>4</v>
      </c>
      <c r="H21" s="1">
        <v>4</v>
      </c>
      <c r="I21" s="5"/>
    </row>
    <row r="22" spans="1:9" ht="36" customHeight="1">
      <c r="A22" s="19"/>
      <c r="B22" s="19"/>
      <c r="C22" s="21"/>
      <c r="D22" s="5" t="s">
        <v>76</v>
      </c>
      <c r="E22" s="5" t="s">
        <v>61</v>
      </c>
      <c r="F22" s="5" t="s">
        <v>42</v>
      </c>
      <c r="G22" s="1">
        <v>4</v>
      </c>
      <c r="H22" s="1">
        <v>4</v>
      </c>
      <c r="I22" s="5"/>
    </row>
    <row r="23" spans="1:9" ht="24" customHeight="1">
      <c r="A23" s="19"/>
      <c r="B23" s="19"/>
      <c r="C23" s="19" t="s">
        <v>43</v>
      </c>
      <c r="D23" s="5" t="s">
        <v>77</v>
      </c>
      <c r="E23" s="5" t="s">
        <v>62</v>
      </c>
      <c r="F23" s="5" t="s">
        <v>44</v>
      </c>
      <c r="G23" s="1">
        <v>5</v>
      </c>
      <c r="H23" s="1">
        <v>5</v>
      </c>
      <c r="I23" s="5"/>
    </row>
    <row r="24" spans="1:9" ht="24" customHeight="1">
      <c r="A24" s="19"/>
      <c r="B24" s="19"/>
      <c r="C24" s="19"/>
      <c r="D24" s="5" t="s">
        <v>78</v>
      </c>
      <c r="E24" s="5" t="s">
        <v>63</v>
      </c>
      <c r="F24" s="5" t="s">
        <v>44</v>
      </c>
      <c r="G24" s="1">
        <v>5</v>
      </c>
      <c r="H24" s="1">
        <v>5</v>
      </c>
      <c r="I24" s="5"/>
    </row>
    <row r="25" spans="1:9" ht="24" customHeight="1">
      <c r="A25" s="19"/>
      <c r="B25" s="19"/>
      <c r="C25" s="19"/>
      <c r="D25" s="5" t="s">
        <v>79</v>
      </c>
      <c r="E25" s="5" t="s">
        <v>64</v>
      </c>
      <c r="F25" s="5" t="s">
        <v>44</v>
      </c>
      <c r="G25" s="1">
        <v>5</v>
      </c>
      <c r="H25" s="1">
        <v>5</v>
      </c>
      <c r="I25" s="5"/>
    </row>
    <row r="26" spans="1:9" ht="24" customHeight="1">
      <c r="A26" s="19"/>
      <c r="B26" s="19"/>
      <c r="C26" s="19"/>
      <c r="D26" s="5" t="s">
        <v>80</v>
      </c>
      <c r="E26" s="5" t="s">
        <v>65</v>
      </c>
      <c r="F26" s="5" t="s">
        <v>44</v>
      </c>
      <c r="G26" s="1">
        <v>5</v>
      </c>
      <c r="H26" s="1">
        <v>5</v>
      </c>
      <c r="I26" s="5"/>
    </row>
    <row r="27" spans="1:9" ht="30" customHeight="1">
      <c r="A27" s="19"/>
      <c r="B27" s="5" t="s">
        <v>45</v>
      </c>
      <c r="C27" s="5" t="s">
        <v>46</v>
      </c>
      <c r="D27" s="5" t="s">
        <v>47</v>
      </c>
      <c r="E27" s="5" t="s">
        <v>81</v>
      </c>
      <c r="F27" s="5" t="s">
        <v>54</v>
      </c>
      <c r="G27" s="1">
        <v>30</v>
      </c>
      <c r="H27" s="1">
        <v>30</v>
      </c>
      <c r="I27" s="5"/>
    </row>
    <row r="28" spans="1:9" ht="49.2" customHeight="1">
      <c r="A28" s="19"/>
      <c r="B28" s="5" t="s">
        <v>48</v>
      </c>
      <c r="C28" s="5" t="s">
        <v>49</v>
      </c>
      <c r="D28" s="5" t="s">
        <v>82</v>
      </c>
      <c r="E28" s="5" t="s">
        <v>86</v>
      </c>
      <c r="F28" s="5" t="s">
        <v>50</v>
      </c>
      <c r="G28" s="1">
        <v>10</v>
      </c>
      <c r="H28" s="1">
        <v>8</v>
      </c>
      <c r="I28" s="5" t="s">
        <v>51</v>
      </c>
    </row>
    <row r="29" spans="1:9" ht="19.05" customHeight="1">
      <c r="A29" s="19" t="s">
        <v>52</v>
      </c>
      <c r="B29" s="19"/>
      <c r="C29" s="19"/>
      <c r="D29" s="19"/>
      <c r="E29" s="19"/>
      <c r="F29" s="19"/>
      <c r="G29" s="5">
        <v>100</v>
      </c>
      <c r="H29" s="5">
        <f>SUM(H14:H28)+I7</f>
        <v>96.9</v>
      </c>
      <c r="I29" s="14"/>
    </row>
    <row r="30" spans="1:9" ht="135.6" customHeight="1">
      <c r="A30" s="15" t="s">
        <v>53</v>
      </c>
      <c r="B30" s="16"/>
      <c r="C30" s="16"/>
      <c r="D30" s="16"/>
      <c r="E30" s="16"/>
      <c r="F30" s="16"/>
      <c r="G30" s="16"/>
      <c r="H30" s="16"/>
      <c r="I30" s="16"/>
    </row>
  </sheetData>
  <mergeCells count="31">
    <mergeCell ref="G4:I4"/>
    <mergeCell ref="A5:C5"/>
    <mergeCell ref="D5:E5"/>
    <mergeCell ref="G5:I5"/>
    <mergeCell ref="A1:I1"/>
    <mergeCell ref="A2:C2"/>
    <mergeCell ref="D2:I2"/>
    <mergeCell ref="A3:C3"/>
    <mergeCell ref="D3:E3"/>
    <mergeCell ref="G3:I3"/>
    <mergeCell ref="B8:C8"/>
    <mergeCell ref="B9:C9"/>
    <mergeCell ref="B10:C10"/>
    <mergeCell ref="A4:C4"/>
    <mergeCell ref="D4:E4"/>
    <mergeCell ref="A30:I30"/>
    <mergeCell ref="A6:A10"/>
    <mergeCell ref="A11:A12"/>
    <mergeCell ref="A13:A28"/>
    <mergeCell ref="B14:B26"/>
    <mergeCell ref="C14:C18"/>
    <mergeCell ref="C19:C20"/>
    <mergeCell ref="C21:C22"/>
    <mergeCell ref="C23:C26"/>
    <mergeCell ref="B11:E11"/>
    <mergeCell ref="F11:I11"/>
    <mergeCell ref="B12:E12"/>
    <mergeCell ref="F12:I12"/>
    <mergeCell ref="A29:F29"/>
    <mergeCell ref="B6:C6"/>
    <mergeCell ref="B7:C7"/>
  </mergeCells>
  <phoneticPr fontId="3" type="noConversion"/>
  <printOptions horizontalCentered="1"/>
  <pageMargins left="0" right="0" top="0.55000000000000004" bottom="0.196527777777778" header="0.35416666666666702" footer="0.11805555555555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2023-04-14T14:29:50Z</cp:lastPrinted>
  <dcterms:created xsi:type="dcterms:W3CDTF">2021-04-26T03:21:00Z</dcterms:created>
  <dcterms:modified xsi:type="dcterms:W3CDTF">2023-06-05T10:49:42Z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