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256" windowHeight="12540"/>
  </bookViews>
  <sheets>
    <sheet name="Sheet1" sheetId="1" r:id="rId1"/>
  </sheets>
  <definedNames>
    <definedName name="_xlnm.Print_Area" localSheetId="0">Sheet1!$B$1:$J$26</definedName>
  </definedNames>
  <calcPr calcId="145621" concurrentCalc="0"/>
</workbook>
</file>

<file path=xl/calcChain.xml><?xml version="1.0" encoding="utf-8"?>
<calcChain xmlns="http://schemas.openxmlformats.org/spreadsheetml/2006/main">
  <c r="I26" i="1" l="1"/>
  <c r="I7" i="1"/>
</calcChain>
</file>

<file path=xl/sharedStrings.xml><?xml version="1.0" encoding="utf-8"?>
<sst xmlns="http://schemas.openxmlformats.org/spreadsheetml/2006/main" count="97" uniqueCount="82">
  <si>
    <t>项目名称</t>
  </si>
  <si>
    <t>主管部门</t>
  </si>
  <si>
    <t>北京市城市管理委员会</t>
  </si>
  <si>
    <t>实施单位</t>
  </si>
  <si>
    <t>北京市城市运行管理事务中心</t>
  </si>
  <si>
    <t>项目属性</t>
  </si>
  <si>
    <t>延续项目</t>
  </si>
  <si>
    <t>项目期</t>
  </si>
  <si>
    <t>2021年6月4日至2022年6月3日</t>
  </si>
  <si>
    <t>项目负责人</t>
  </si>
  <si>
    <t>杜培云</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</si>
  <si>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</si>
  <si>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</si>
  <si>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</si>
  <si>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</si>
  <si>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</si>
  <si>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</si>
  <si>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</si>
  <si>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</si>
  <si>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</si>
  <si>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</si>
  <si>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</si>
  <si>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</si>
  <si>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</si>
  <si>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</si>
  <si>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</si>
  <si>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</si>
  <si>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</si>
  <si>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2022年：完成第二次北京长安街及延长线、二环、三环、四环激光点云数据采集与处理；完成长安街及延长线市容环境景观设施及二三四环户外广告设施变化及问题监测。</t>
  </si>
  <si>
    <t>完成了第二次北京长安街及延长线、二环、三环、四环激光点云数据采集与处理；完成了长安街及延长线市容环境景观设施及二三四环户外广告设施变化及问题监测。</t>
  </si>
  <si>
    <t>绩
效
指
标</t>
  </si>
  <si>
    <t>一级指标</t>
  </si>
  <si>
    <t>二级指标</t>
  </si>
  <si>
    <t>三级指标</t>
  </si>
  <si>
    <t>年度
指标值</t>
  </si>
  <si>
    <t>实际 
完成值</t>
  </si>
  <si>
    <t>偏差原因分析及改进措施</t>
  </si>
  <si>
    <t>数量指标</t>
  </si>
  <si>
    <t>基础数据采集、处理</t>
  </si>
  <si>
    <t>完成北京市长安街及延长线、二环、三环、四环1期街景、激光点云数据采集、处理工作</t>
  </si>
  <si>
    <t>完成</t>
  </si>
  <si>
    <t>基于长安街及延长线的市容环境景观管理设施监测</t>
  </si>
  <si>
    <t>基于街景及激光点云技术手段，提取长安街及其延长线市容环境景观管理信息，面向建（构）筑物、道路及附属设施、园林绿化设施、道路公共服务设施、城市照明设施、户外广告设施、牌匾标识、标语宣传品等管理对象开展1期管理问题监测。</t>
  </si>
  <si>
    <t>基于二三四环路的户外广告设施监测</t>
  </si>
  <si>
    <t>成果整理</t>
  </si>
  <si>
    <t>质量指标</t>
  </si>
  <si>
    <t>数据采集质量</t>
  </si>
  <si>
    <t>达到验收质量</t>
  </si>
  <si>
    <t>满足，并已验收</t>
  </si>
  <si>
    <t>提取成果质量</t>
  </si>
  <si>
    <t>成果满足合同要求，提交给用户</t>
  </si>
  <si>
    <t>满足，成果已提交给用户</t>
  </si>
  <si>
    <t>时效指标</t>
  </si>
  <si>
    <t>2022年完成1期问题监测</t>
  </si>
  <si>
    <t>按时完成任务</t>
  </si>
  <si>
    <t>满足</t>
  </si>
  <si>
    <t>2022年6月底完成验收</t>
  </si>
  <si>
    <t>成本指标</t>
  </si>
  <si>
    <t>项目资金投入</t>
  </si>
  <si>
    <t>社会效益指标</t>
  </si>
  <si>
    <t>创新“所见即所管”的市容环境景观和户外广告管理新模式，驱动业务升级换代</t>
  </si>
  <si>
    <t>利用街景+激光点云技术，创新管理模式，有效提高管理水平，解决环境管理问题</t>
  </si>
  <si>
    <t>得到提升</t>
  </si>
  <si>
    <t>进一步提升环境问题的发现、解决能力</t>
  </si>
  <si>
    <t>可持续影响指标</t>
  </si>
  <si>
    <t>城市环境得到改善提升</t>
  </si>
  <si>
    <t>持续开展精细化管理，提升市容环境景观和户外广告的社会治理水平，不断提高城市精细化管理水平</t>
  </si>
  <si>
    <t>持续开展街景+激光点云等新技术应用，有助城市精细化管理</t>
  </si>
  <si>
    <t>服务对象满意度标</t>
  </si>
  <si>
    <t>服务对象满意指标</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</si>
  <si>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</si>
  <si>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</si>
  <si>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2021年基于“激光点云+高清图像”的城市设施数据服务（上年尾款项目）</t>
    <phoneticPr fontId="2" type="noConversion"/>
  </si>
  <si>
    <t>完成二环、三环、四环户外广告设施1期现状摸底、1期问题监测</t>
  </si>
  <si>
    <t>按要求整理2期成果</t>
  </si>
  <si>
    <t>项目总投入不超过95.5274万元</t>
    <phoneticPr fontId="5" type="noConversion"/>
  </si>
  <si>
    <t>95.51万元</t>
    <phoneticPr fontId="2" type="noConversion"/>
  </si>
  <si>
    <t>满意度≥90%</t>
    <phoneticPr fontId="2" type="noConversion"/>
  </si>
  <si>
    <r>
      <t xml:space="preserve">                项目支出绩效自评表
             </t>
    </r>
    <r>
      <rPr>
        <sz val="18"/>
        <rFont val="仿宋_GB2312"/>
        <family val="3"/>
        <charset val="134"/>
      </rPr>
      <t xml:space="preserve"> (2022年度）</t>
    </r>
  </si>
  <si>
    <t>产出指标
50分</t>
  </si>
  <si>
    <t>效益指标
30分</t>
  </si>
  <si>
    <t>满意度指标
10分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</si>
</sst>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12" x14ac:knownFonts="1">
    <font>
      <sz val="11"/>
      <color theme="1"/>
      <name val="宋体"/>
      <charset val="134"/>
      <scheme val="minor"/>
    </font>
    <font>
      <sz val="12"/>
      <name val="宋体"/>
      <family val="3"/>
      <charset val="134"/>
    </font>
    <font>
      <sz val="9"/>
      <name val="宋体"/>
      <family val="3"/>
      <charset val="134"/>
      <scheme val="minor"/>
    </font>
    <font>
      <sz val="10"/>
      <name val="宋体"/>
      <family val="3"/>
      <charset val="134"/>
    </font>
    <font>
      <sz val="10"/>
      <name val="仿宋_GB2312"/>
      <family val="3"/>
      <charset val="134"/>
    </font>
    <font>
      <sz val="9"/>
      <name val="宋体"/>
      <family val="3"/>
      <charset val="134"/>
    </font>
    <font>
      <sz val="18"/>
      <name val="方正小标宋简体"/>
      <family val="4"/>
      <charset val="134"/>
    </font>
    <font>
      <sz val="18"/>
      <name val="仿宋_GB2312"/>
      <family val="3"/>
      <charset val="134"/>
    </font>
    <font>
      <sz val="11"/>
      <name val="宋体"/>
      <family val="3"/>
      <charset val="134"/>
      <scheme val="minor"/>
    </font>
    <font>
      <sz val="12"/>
      <name val="宋体"/>
      <family val="3"/>
      <charset val="134"/>
      <scheme val="minor"/>
    </font>
    <font>
      <sz val="10"/>
      <name val="宋体"/>
      <family val="3"/>
      <charset val="134"/>
      <scheme val="minor"/>
    </font>
    <font>
      <sz val="12"/>
      <name val="仿宋_GB2312"/>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0" fontId="1" fillId="0" borderId="0"/>
  </cellStyleXfs>
  <cellXfs count="37">
    <xf numFmtId="0" fontId="0" fillId="0" borderId="0" xfId="0">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8" fillId="0" borderId="0" xfId="0" applyFont="1" applyFill="1">
      <alignment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lignment vertical="center"/>
    </xf>
    <xf numFmtId="0" fontId="9" fillId="0" borderId="1" xfId="0" applyNumberFormat="1" applyFont="1" applyFill="1" applyBorder="1" applyAlignment="1">
      <alignment horizontal="center" vertical="center"/>
    </xf>
    <xf numFmtId="10" fontId="9" fillId="0" borderId="1" xfId="0" applyNumberFormat="1" applyFont="1" applyFill="1" applyBorder="1" applyAlignment="1">
      <alignment horizontal="center" vertical="center"/>
    </xf>
    <xf numFmtId="176" fontId="9" fillId="0" borderId="1" xfId="0" applyNumberFormat="1"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Fill="1" applyBorder="1">
      <alignment vertical="center"/>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lignment vertical="center"/>
    </xf>
    <xf numFmtId="0" fontId="8" fillId="0" borderId="0" xfId="0" applyFont="1" applyFill="1" applyAlignment="1">
      <alignment horizontal="left" vertical="center" wrapText="1"/>
    </xf>
    <xf numFmtId="0" fontId="8" fillId="0" borderId="0" xfId="0" applyFont="1" applyFill="1" applyAlignment="1">
      <alignment horizontal="left" vertical="center"/>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7"/>
  <sheetViews>
    <sheetView tabSelected="1" view="pageBreakPreview" topLeftCell="A19" zoomScale="120" zoomScaleNormal="100" workbookViewId="0">
      <selection activeCell="E7" sqref="E7:G7"/>
    </sheetView>
  </sheetViews>
  <sheetFormatPr defaultColWidth="9" defaultRowHeight="14.4" x14ac:dyDescent="0.25"/>
  <cols>
    <col min="1" max="1" width="9" style="5"/>
    <col min="2" max="2" width="11.21875" style="5" customWidth="1"/>
    <col min="3" max="3" width="10.44140625" style="5" customWidth="1"/>
    <col min="4" max="4" width="10.33203125" style="5" customWidth="1"/>
    <col min="5" max="5" width="13.5546875" style="5" customWidth="1"/>
    <col min="6" max="6" width="22.21875" style="5" customWidth="1"/>
    <col min="7" max="7" width="19.88671875" style="5" customWidth="1"/>
    <col min="8" max="8" width="5" style="5" customWidth="1"/>
    <col min="9" max="9" width="11.109375" style="5" customWidth="1"/>
    <col min="10" max="10" width="15.77734375" style="5" customWidth="1"/>
    <col min="11" max="16384" width="9" style="5"/>
  </cols>
  <sheetData>
    <row r="1" spans="2:12" ht="51" customHeight="1" x14ac:dyDescent="0.25">
      <c r="B1" s="3" t="s">
        <v>78</v>
      </c>
      <c r="C1" s="4"/>
      <c r="D1" s="4"/>
      <c r="E1" s="4"/>
      <c r="F1" s="4"/>
      <c r="G1" s="4"/>
      <c r="H1" s="4"/>
      <c r="I1" s="4"/>
      <c r="J1" s="4"/>
    </row>
    <row r="2" spans="2:12" ht="24" customHeight="1" x14ac:dyDescent="0.25">
      <c r="B2" s="6" t="s">
        <v>0</v>
      </c>
      <c r="C2" s="6"/>
      <c r="D2" s="6"/>
      <c r="E2" s="6" t="s">
        <v>72</v>
      </c>
      <c r="F2" s="6"/>
      <c r="G2" s="6"/>
      <c r="H2" s="6"/>
      <c r="I2" s="6"/>
      <c r="J2" s="6"/>
    </row>
    <row r="3" spans="2:12" ht="24" customHeight="1" x14ac:dyDescent="0.25">
      <c r="B3" s="6" t="s">
        <v>1</v>
      </c>
      <c r="C3" s="6"/>
      <c r="D3" s="6"/>
      <c r="E3" s="7" t="s">
        <v>2</v>
      </c>
      <c r="F3" s="7"/>
      <c r="G3" s="8" t="s">
        <v>3</v>
      </c>
      <c r="H3" s="9" t="s">
        <v>4</v>
      </c>
      <c r="I3" s="10"/>
      <c r="J3" s="11"/>
    </row>
    <row r="4" spans="2:12" ht="24" customHeight="1" x14ac:dyDescent="0.25">
      <c r="B4" s="12" t="s">
        <v>5</v>
      </c>
      <c r="C4" s="13"/>
      <c r="D4" s="14"/>
      <c r="E4" s="9" t="s">
        <v>6</v>
      </c>
      <c r="F4" s="11"/>
      <c r="G4" s="8" t="s">
        <v>7</v>
      </c>
      <c r="H4" s="9" t="s">
        <v>8</v>
      </c>
      <c r="I4" s="10"/>
      <c r="J4" s="11"/>
    </row>
    <row r="5" spans="2:12" ht="19.95" customHeight="1" x14ac:dyDescent="0.25">
      <c r="B5" s="6" t="s">
        <v>9</v>
      </c>
      <c r="C5" s="6"/>
      <c r="D5" s="6"/>
      <c r="E5" s="7" t="s">
        <v>10</v>
      </c>
      <c r="F5" s="7"/>
      <c r="G5" s="8" t="s">
        <v>11</v>
      </c>
      <c r="H5" s="9">
        <v>66055028</v>
      </c>
      <c r="I5" s="10"/>
      <c r="J5" s="11"/>
    </row>
    <row r="6" spans="2:12" ht="31.2" x14ac:dyDescent="0.25">
      <c r="B6" s="15" t="s">
        <v>12</v>
      </c>
      <c r="C6" s="16"/>
      <c r="D6" s="16"/>
      <c r="E6" s="17" t="s">
        <v>13</v>
      </c>
      <c r="F6" s="18" t="s">
        <v>14</v>
      </c>
      <c r="G6" s="17" t="s">
        <v>15</v>
      </c>
      <c r="H6" s="17" t="s">
        <v>16</v>
      </c>
      <c r="I6" s="17" t="s">
        <v>17</v>
      </c>
      <c r="J6" s="17" t="s">
        <v>18</v>
      </c>
    </row>
    <row r="7" spans="2:12" ht="15" customHeight="1" x14ac:dyDescent="0.25">
      <c r="B7" s="19"/>
      <c r="C7" s="6" t="s">
        <v>19</v>
      </c>
      <c r="D7" s="20"/>
      <c r="E7" s="21">
        <v>95.5274</v>
      </c>
      <c r="F7" s="21">
        <v>95.5274</v>
      </c>
      <c r="G7" s="21">
        <v>95.51</v>
      </c>
      <c r="H7" s="8">
        <v>10</v>
      </c>
      <c r="I7" s="22">
        <f>G7/F7</f>
        <v>0.99981785330700934</v>
      </c>
      <c r="J7" s="21">
        <v>10</v>
      </c>
    </row>
    <row r="8" spans="2:12" ht="15" customHeight="1" x14ac:dyDescent="0.25">
      <c r="B8" s="19"/>
      <c r="C8" s="6" t="s">
        <v>20</v>
      </c>
      <c r="D8" s="20"/>
      <c r="E8" s="21">
        <v>95.5274</v>
      </c>
      <c r="F8" s="21">
        <v>95.5274</v>
      </c>
      <c r="G8" s="21">
        <v>95.51</v>
      </c>
      <c r="H8" s="8" t="s">
        <v>21</v>
      </c>
      <c r="I8" s="23" t="s">
        <v>22</v>
      </c>
      <c r="J8" s="8" t="s">
        <v>21</v>
      </c>
    </row>
    <row r="9" spans="2:12" ht="15" customHeight="1" x14ac:dyDescent="0.25">
      <c r="B9" s="19"/>
      <c r="C9" s="6" t="s">
        <v>23</v>
      </c>
      <c r="D9" s="20"/>
      <c r="E9" s="8">
        <v>0</v>
      </c>
      <c r="F9" s="8">
        <v>0</v>
      </c>
      <c r="G9" s="8">
        <v>0</v>
      </c>
      <c r="H9" s="8" t="s">
        <v>21</v>
      </c>
      <c r="I9" s="8" t="s">
        <v>22</v>
      </c>
      <c r="J9" s="8" t="s">
        <v>21</v>
      </c>
    </row>
    <row r="10" spans="2:12" ht="15" customHeight="1" x14ac:dyDescent="0.25">
      <c r="B10" s="19"/>
      <c r="C10" s="6" t="s">
        <v>24</v>
      </c>
      <c r="D10" s="20"/>
      <c r="E10" s="8">
        <v>0</v>
      </c>
      <c r="F10" s="8">
        <v>0</v>
      </c>
      <c r="G10" s="8">
        <v>0</v>
      </c>
      <c r="H10" s="8" t="s">
        <v>21</v>
      </c>
      <c r="I10" s="8" t="s">
        <v>22</v>
      </c>
      <c r="J10" s="8" t="s">
        <v>21</v>
      </c>
    </row>
    <row r="11" spans="2:12" ht="19.95" customHeight="1" x14ac:dyDescent="0.25">
      <c r="B11" s="19" t="s">
        <v>25</v>
      </c>
      <c r="C11" s="6" t="s">
        <v>26</v>
      </c>
      <c r="D11" s="6"/>
      <c r="E11" s="6"/>
      <c r="F11" s="6"/>
      <c r="G11" s="6" t="s">
        <v>27</v>
      </c>
      <c r="H11" s="6"/>
      <c r="I11" s="6"/>
      <c r="J11" s="6"/>
    </row>
    <row r="12" spans="2:12" ht="54.75" customHeight="1" x14ac:dyDescent="0.25">
      <c r="B12" s="19"/>
      <c r="C12" s="24" t="s">
        <v>28</v>
      </c>
      <c r="D12" s="25"/>
      <c r="E12" s="25"/>
      <c r="F12" s="25"/>
      <c r="G12" s="24" t="s">
        <v>29</v>
      </c>
      <c r="H12" s="24"/>
      <c r="I12" s="24"/>
      <c r="J12" s="24"/>
    </row>
    <row r="13" spans="2:12" ht="34.200000000000003" customHeight="1" x14ac:dyDescent="0.25">
      <c r="B13" s="26" t="s">
        <v>30</v>
      </c>
      <c r="C13" s="27" t="s">
        <v>31</v>
      </c>
      <c r="D13" s="27" t="s">
        <v>32</v>
      </c>
      <c r="E13" s="27" t="s">
        <v>33</v>
      </c>
      <c r="F13" s="27" t="s">
        <v>34</v>
      </c>
      <c r="G13" s="27" t="s">
        <v>35</v>
      </c>
      <c r="H13" s="27" t="s">
        <v>16</v>
      </c>
      <c r="I13" s="27" t="s">
        <v>18</v>
      </c>
      <c r="J13" s="27" t="s">
        <v>36</v>
      </c>
      <c r="L13" s="28"/>
    </row>
    <row r="14" spans="2:12" ht="48" x14ac:dyDescent="0.25">
      <c r="B14" s="26"/>
      <c r="C14" s="26" t="s">
        <v>79</v>
      </c>
      <c r="D14" s="29" t="s">
        <v>37</v>
      </c>
      <c r="E14" s="2" t="s">
        <v>38</v>
      </c>
      <c r="F14" s="2" t="s">
        <v>39</v>
      </c>
      <c r="G14" s="2" t="s">
        <v>40</v>
      </c>
      <c r="H14" s="2">
        <v>5</v>
      </c>
      <c r="I14" s="2">
        <v>5</v>
      </c>
      <c r="J14" s="27"/>
    </row>
    <row r="15" spans="2:12" ht="132" x14ac:dyDescent="0.25">
      <c r="B15" s="26"/>
      <c r="C15" s="26"/>
      <c r="D15" s="29"/>
      <c r="E15" s="2" t="s">
        <v>41</v>
      </c>
      <c r="F15" s="2" t="s">
        <v>42</v>
      </c>
      <c r="G15" s="2" t="s">
        <v>40</v>
      </c>
      <c r="H15" s="2">
        <v>5</v>
      </c>
      <c r="I15" s="2">
        <v>5</v>
      </c>
      <c r="J15" s="27"/>
    </row>
    <row r="16" spans="2:12" ht="36" x14ac:dyDescent="0.25">
      <c r="B16" s="26"/>
      <c r="C16" s="26"/>
      <c r="D16" s="29"/>
      <c r="E16" s="2" t="s">
        <v>43</v>
      </c>
      <c r="F16" s="1" t="s">
        <v>73</v>
      </c>
      <c r="G16" s="2" t="s">
        <v>40</v>
      </c>
      <c r="H16" s="2">
        <v>5</v>
      </c>
      <c r="I16" s="2">
        <v>5</v>
      </c>
      <c r="J16" s="27"/>
    </row>
    <row r="17" spans="2:10" ht="15.6" x14ac:dyDescent="0.25">
      <c r="B17" s="26"/>
      <c r="C17" s="26"/>
      <c r="D17" s="29"/>
      <c r="E17" s="2" t="s">
        <v>44</v>
      </c>
      <c r="F17" s="1" t="s">
        <v>74</v>
      </c>
      <c r="G17" s="2" t="s">
        <v>40</v>
      </c>
      <c r="H17" s="2">
        <v>5</v>
      </c>
      <c r="I17" s="2">
        <v>5</v>
      </c>
      <c r="J17" s="27"/>
    </row>
    <row r="18" spans="2:10" ht="15.6" x14ac:dyDescent="0.25">
      <c r="B18" s="26"/>
      <c r="C18" s="26"/>
      <c r="D18" s="29" t="s">
        <v>45</v>
      </c>
      <c r="E18" s="2" t="s">
        <v>46</v>
      </c>
      <c r="F18" s="2" t="s">
        <v>47</v>
      </c>
      <c r="G18" s="2" t="s">
        <v>48</v>
      </c>
      <c r="H18" s="2">
        <v>5</v>
      </c>
      <c r="I18" s="2">
        <v>5</v>
      </c>
      <c r="J18" s="27"/>
    </row>
    <row r="19" spans="2:10" ht="27.75" customHeight="1" x14ac:dyDescent="0.25">
      <c r="B19" s="26"/>
      <c r="C19" s="26"/>
      <c r="D19" s="29"/>
      <c r="E19" s="2" t="s">
        <v>49</v>
      </c>
      <c r="F19" s="2" t="s">
        <v>50</v>
      </c>
      <c r="G19" s="2" t="s">
        <v>51</v>
      </c>
      <c r="H19" s="2">
        <v>5</v>
      </c>
      <c r="I19" s="2">
        <v>5</v>
      </c>
      <c r="J19" s="27"/>
    </row>
    <row r="20" spans="2:10" ht="24" customHeight="1" x14ac:dyDescent="0.25">
      <c r="B20" s="26"/>
      <c r="C20" s="26"/>
      <c r="D20" s="30" t="s">
        <v>52</v>
      </c>
      <c r="E20" s="2" t="s">
        <v>53</v>
      </c>
      <c r="F20" s="2" t="s">
        <v>54</v>
      </c>
      <c r="G20" s="2" t="s">
        <v>55</v>
      </c>
      <c r="H20" s="2">
        <v>5</v>
      </c>
      <c r="I20" s="2">
        <v>5</v>
      </c>
      <c r="J20" s="27"/>
    </row>
    <row r="21" spans="2:10" ht="23.25" customHeight="1" x14ac:dyDescent="0.25">
      <c r="B21" s="26"/>
      <c r="C21" s="26"/>
      <c r="D21" s="31"/>
      <c r="E21" s="2" t="s">
        <v>56</v>
      </c>
      <c r="F21" s="2" t="s">
        <v>54</v>
      </c>
      <c r="G21" s="2" t="s">
        <v>55</v>
      </c>
      <c r="H21" s="2">
        <v>5</v>
      </c>
      <c r="I21" s="2">
        <v>5</v>
      </c>
      <c r="J21" s="27"/>
    </row>
    <row r="22" spans="2:10" ht="23.25" customHeight="1" x14ac:dyDescent="0.25">
      <c r="B22" s="26"/>
      <c r="C22" s="26"/>
      <c r="D22" s="2" t="s">
        <v>57</v>
      </c>
      <c r="E22" s="2" t="s">
        <v>58</v>
      </c>
      <c r="F22" s="2" t="s">
        <v>75</v>
      </c>
      <c r="G22" s="2" t="s">
        <v>76</v>
      </c>
      <c r="H22" s="2">
        <v>10</v>
      </c>
      <c r="I22" s="2">
        <v>10</v>
      </c>
      <c r="J22" s="27"/>
    </row>
    <row r="23" spans="2:10" ht="72" x14ac:dyDescent="0.25">
      <c r="B23" s="26"/>
      <c r="C23" s="26" t="s">
        <v>80</v>
      </c>
      <c r="D23" s="2" t="s">
        <v>59</v>
      </c>
      <c r="E23" s="2" t="s">
        <v>60</v>
      </c>
      <c r="F23" s="2" t="s">
        <v>61</v>
      </c>
      <c r="G23" s="2" t="s">
        <v>62</v>
      </c>
      <c r="H23" s="2">
        <v>15</v>
      </c>
      <c r="I23" s="2">
        <v>14</v>
      </c>
      <c r="J23" s="2" t="s">
        <v>63</v>
      </c>
    </row>
    <row r="24" spans="2:10" ht="60" x14ac:dyDescent="0.25">
      <c r="B24" s="26"/>
      <c r="C24" s="26"/>
      <c r="D24" s="2" t="s">
        <v>64</v>
      </c>
      <c r="E24" s="32" t="s">
        <v>65</v>
      </c>
      <c r="F24" s="2" t="s">
        <v>66</v>
      </c>
      <c r="G24" s="2" t="s">
        <v>62</v>
      </c>
      <c r="H24" s="2">
        <v>15</v>
      </c>
      <c r="I24" s="2">
        <v>14</v>
      </c>
      <c r="J24" s="2" t="s">
        <v>67</v>
      </c>
    </row>
    <row r="25" spans="2:10" ht="46.8" x14ac:dyDescent="0.25">
      <c r="B25" s="26"/>
      <c r="C25" s="27" t="s">
        <v>81</v>
      </c>
      <c r="D25" s="2" t="s">
        <v>68</v>
      </c>
      <c r="E25" s="2" t="s">
        <v>69</v>
      </c>
      <c r="F25" s="2" t="s">
        <v>77</v>
      </c>
      <c r="G25" s="33">
        <v>1</v>
      </c>
      <c r="H25" s="2">
        <v>10</v>
      </c>
      <c r="I25" s="2">
        <v>10</v>
      </c>
      <c r="J25" s="27"/>
    </row>
    <row r="26" spans="2:10" ht="19.2" customHeight="1" x14ac:dyDescent="0.25">
      <c r="B26" s="29" t="s">
        <v>70</v>
      </c>
      <c r="C26" s="29"/>
      <c r="D26" s="29"/>
      <c r="E26" s="29"/>
      <c r="F26" s="29"/>
      <c r="G26" s="29"/>
      <c r="H26" s="2">
        <v>100</v>
      </c>
      <c r="I26" s="2">
        <f>SUM(I14:I25)+J7</f>
        <v>98</v>
      </c>
      <c r="J26" s="34"/>
    </row>
    <row r="27" spans="2:10" ht="138" customHeight="1" x14ac:dyDescent="0.25">
      <c r="B27" s="35" t="s">
        <v>71</v>
      </c>
      <c r="C27" s="36"/>
      <c r="D27" s="36"/>
      <c r="E27" s="36"/>
      <c r="F27" s="36"/>
      <c r="G27" s="36"/>
      <c r="H27" s="36"/>
      <c r="I27" s="36"/>
      <c r="J27" s="36"/>
    </row>
  </sheetData>
  <mergeCells count="31">
    <mergeCell ref="H4:J4"/>
    <mergeCell ref="B5:D5"/>
    <mergeCell ref="E5:F5"/>
    <mergeCell ref="H5:J5"/>
    <mergeCell ref="B1:J1"/>
    <mergeCell ref="B2:D2"/>
    <mergeCell ref="E2:J2"/>
    <mergeCell ref="B3:D3"/>
    <mergeCell ref="E3:F3"/>
    <mergeCell ref="H3:J3"/>
    <mergeCell ref="C8:D8"/>
    <mergeCell ref="C9:D9"/>
    <mergeCell ref="C10:D10"/>
    <mergeCell ref="B4:D4"/>
    <mergeCell ref="E4:F4"/>
    <mergeCell ref="B27:J27"/>
    <mergeCell ref="B6:B10"/>
    <mergeCell ref="B11:B12"/>
    <mergeCell ref="B13:B25"/>
    <mergeCell ref="C14:C22"/>
    <mergeCell ref="C23:C24"/>
    <mergeCell ref="D14:D17"/>
    <mergeCell ref="D18:D19"/>
    <mergeCell ref="D20:D21"/>
    <mergeCell ref="C11:F11"/>
    <mergeCell ref="G11:J11"/>
    <mergeCell ref="C12:F12"/>
    <mergeCell ref="G12:J12"/>
    <mergeCell ref="B26:G26"/>
    <mergeCell ref="C6:D6"/>
    <mergeCell ref="C7:D7"/>
  </mergeCells>
  <phoneticPr fontId="2" type="noConversion"/>
  <printOptions horizontalCentered="1"/>
  <pageMargins left="0" right="0" top="0.55118110236220497" bottom="0.196850393700787" header="0.35433070866141703" footer="0.118110236220472"/>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2023-04-14T14:11:14Z</cp:lastPrinted>
  <dcterms:created xsi:type="dcterms:W3CDTF">2021-04-28T19:21:00Z</dcterms:created>
  <dcterms:modified xsi:type="dcterms:W3CDTF">2023-04-14T14:12:47Z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4A456D4AA8CB4D0FBE30CAB3BB1CC58A</vt:lpwstr>
  </property>
</Properties>
</file>