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3068"/>
  </bookViews>
  <sheets>
    <sheet name="Sheet1" sheetId="1" r:id="rId1"/>
  </sheets>
  <definedNames>
    <definedName name="_xlnm.Print_Area" localSheetId="0">Sheet1!$B$1:$J$36</definedName>
  </definedNames>
  <calcPr calcId="145621" concurrentCalc="0"/>
</workbook>
</file>

<file path=xl/calcChain.xml><?xml version="1.0" encoding="utf-8"?>
<calcChain xmlns="http://schemas.openxmlformats.org/spreadsheetml/2006/main">
  <c r="I35" i="1" l="1"/>
  <c r="I7" i="1"/>
</calcChain>
</file>

<file path=xl/sharedStrings.xml><?xml version="1.0" encoding="utf-8"?>
<sst xmlns="http://schemas.openxmlformats.org/spreadsheetml/2006/main" count="126" uniqueCount="94">
  <si>
    <t>项目名称</t>
  </si>
  <si>
    <t>2021年信息化城市管理运行服务</t>
  </si>
  <si>
    <t>主管部门</t>
  </si>
  <si>
    <t>北京市城市管理委员会</t>
  </si>
  <si>
    <t>实施单位</t>
  </si>
  <si>
    <t>北京市城市运行管理事务中心</t>
  </si>
  <si>
    <t>项目属性</t>
  </si>
  <si>
    <t>延续性项目</t>
  </si>
  <si>
    <t>项目期</t>
  </si>
  <si>
    <t>一年</t>
  </si>
  <si>
    <t>项目负责人</t>
  </si>
  <si>
    <t>郝苗苗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</si>
  <si>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</si>
  <si>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</si>
  <si>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</si>
  <si>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</si>
  <si>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</si>
  <si>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</si>
  <si>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</si>
  <si>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</si>
  <si>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</si>
  <si>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</si>
  <si>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</si>
  <si>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</si>
  <si>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</si>
  <si>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</si>
  <si>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</si>
  <si>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</si>
  <si>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</si>
  <si>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</si>
  <si>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</si>
  <si>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</si>
  <si>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</si>
  <si>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</si>
  <si>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</si>
  <si>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</si>
  <si>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</si>
  <si>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网格平台案件接登转工作</t>
  </si>
  <si>
    <t>日常案件接登转</t>
  </si>
  <si>
    <t>完成</t>
  </si>
  <si>
    <t>首环平台案件接登转工作</t>
  </si>
  <si>
    <t>互动平台案件接收回复工作</t>
  </si>
  <si>
    <t>汇总城市运行监测平台数据，制作综合信息</t>
  </si>
  <si>
    <t>每日一期</t>
  </si>
  <si>
    <t>网格化城市管理日报</t>
  </si>
  <si>
    <t>每工作日一期</t>
  </si>
  <si>
    <t>网格化城市管理月报</t>
  </si>
  <si>
    <t>每月一期</t>
  </si>
  <si>
    <t>首环案件核对</t>
  </si>
  <si>
    <t>每季度核对16区案件</t>
  </si>
  <si>
    <t>井盖处置情况月报</t>
  </si>
  <si>
    <t>市属单位案件处置情况</t>
  </si>
  <si>
    <t>每月两期</t>
  </si>
  <si>
    <t>案件中心库案件的抽检</t>
  </si>
  <si>
    <t>每工作日抽检16区平台案件</t>
  </si>
  <si>
    <t>首环问题月台账统计</t>
  </si>
  <si>
    <t>配合参观演示工作</t>
  </si>
  <si>
    <t>日常</t>
  </si>
  <si>
    <t>紧急案件登记、电话沟通记录表</t>
  </si>
  <si>
    <t>日常登记</t>
  </si>
  <si>
    <t>质量指标</t>
  </si>
  <si>
    <t>完成平台运行服务</t>
  </si>
  <si>
    <t>案件接登转相关工作</t>
  </si>
  <si>
    <t>完成相关报表统计、报告编制工作</t>
  </si>
  <si>
    <t>提交报表、报告</t>
  </si>
  <si>
    <t>完成参观演示、保障工作</t>
  </si>
  <si>
    <t>完成当年任务</t>
  </si>
  <si>
    <t>时效指标</t>
  </si>
  <si>
    <t>按期完成验收</t>
  </si>
  <si>
    <t>成本指标</t>
  </si>
  <si>
    <t>项目资金投入</t>
  </si>
  <si>
    <t>社会效益指标</t>
  </si>
  <si>
    <t>提升城市信息化、精细化管理水平</t>
  </si>
  <si>
    <t>利用信息化平台，有效提高管理水平，解决老百姓身边的环境问题</t>
  </si>
  <si>
    <t>得到提升</t>
  </si>
  <si>
    <t>对提高精细化城市管理水平有一定作用，问题的解决能力还可以进一步提升</t>
  </si>
  <si>
    <t>可持续影响指标</t>
  </si>
  <si>
    <t>城市环境得到改善提升</t>
  </si>
  <si>
    <t>持续开展精细化管理，有效治理城市管理问题，提升改善城市环境。</t>
  </si>
  <si>
    <t>提高主动发现问题的能力和专业度，进一步提升未诉先办能力</t>
  </si>
  <si>
    <t>服务对象满意度标</t>
  </si>
  <si>
    <t>服务对象满意</t>
  </si>
  <si>
    <t>100%完成各项任务</t>
  </si>
  <si>
    <t>加强培训，提高业务能力水平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</si>
  <si>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</si>
  <si>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</si>
  <si>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提供市级信息化（网格化）城市管理平台运行服务，对问题进行登记、任务分转、催办、结果反馈核实和结案等工作；承担城市运行监测平台系统数据收集整理工作，按时报送每日《综合信息》负责收集、受理市民通过城市管理公众服务平台举报的城市管理问题，并对受理情况进行汇总分析编制报表、报告;负责市级信息化城市管理平台节假日值班及参观演示接待工作。</t>
    <phoneticPr fontId="2" type="noConversion"/>
  </si>
  <si>
    <t>提供市级信息化（网格化）城市管理平台运行服务，对问题进行登记、任务分转、催办、结果反馈核实和结案等工作；承担城市运行监测平台系统数据收集整理工作，按时报送每日《综合信息》负责收集、受理市民通过城市管理公众服务平台举报的城市管理问题，并对受理情况进行汇总分析编制报表、报告;负责市级信息化城市管理平台节假日值班及参观演示接待工作。</t>
    <phoneticPr fontId="2" type="noConversion"/>
  </si>
  <si>
    <t>总成本不超过82万元</t>
    <phoneticPr fontId="2" type="noConversion"/>
  </si>
  <si>
    <t>实际投入81.6万元</t>
    <phoneticPr fontId="2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</si>
  <si>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</si>
  <si>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满意度指标
10分</t>
    <phoneticPr fontId="2" type="noConversion"/>
  </si>
  <si>
    <t>效益指标
30分</t>
    <phoneticPr fontId="2" type="noConversion"/>
  </si>
  <si>
    <t>产出指标
50分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</si>
</sst>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9">
    <font>
      <sz val="11"/>
      <color theme="1"/>
      <name val="宋体"/>
      <charset val="134"/>
      <scheme val="minor"/>
    </font>
    <font>
      <sz val="9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1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6"/>
  <sheetViews>
    <sheetView tabSelected="1" view="pageBreakPreview" topLeftCell="B14" zoomScaleNormal="100" zoomScaleSheetLayoutView="100" workbookViewId="0">
      <selection activeCell="C14" sqref="C14:C31"/>
    </sheetView>
  </sheetViews>
  <sheetFormatPr defaultColWidth="9" defaultRowHeight="14.4"/>
  <cols>
    <col min="1" max="1" width="9" style="8"/>
    <col min="2" max="2" width="11.21875" style="8" customWidth="1"/>
    <col min="3" max="3" width="10.44140625" style="8" customWidth="1"/>
    <col min="4" max="4" width="16.33203125" style="8" customWidth="1"/>
    <col min="5" max="5" width="14.44140625" style="8" customWidth="1"/>
    <col min="6" max="6" width="13.109375" style="8" customWidth="1"/>
    <col min="7" max="7" width="11.88671875" style="8" customWidth="1"/>
    <col min="8" max="8" width="5" style="8" customWidth="1"/>
    <col min="9" max="9" width="7.88671875" style="8" customWidth="1"/>
    <col min="10" max="10" width="16.44140625" style="8" customWidth="1"/>
    <col min="11" max="16384" width="9" style="8"/>
  </cols>
  <sheetData>
    <row r="1" spans="2:15" ht="55.95" customHeight="1">
      <c r="B1" s="17" t="s">
        <v>90</v>
      </c>
      <c r="C1" s="18"/>
      <c r="D1" s="18"/>
      <c r="E1" s="18"/>
      <c r="F1" s="18"/>
      <c r="G1" s="18"/>
      <c r="H1" s="18"/>
      <c r="I1" s="18"/>
      <c r="J1" s="18"/>
    </row>
    <row r="2" spans="2:15" ht="24" customHeight="1">
      <c r="B2" s="19" t="s">
        <v>0</v>
      </c>
      <c r="C2" s="19"/>
      <c r="D2" s="19"/>
      <c r="E2" s="19" t="s">
        <v>1</v>
      </c>
      <c r="F2" s="19"/>
      <c r="G2" s="19"/>
      <c r="H2" s="19"/>
      <c r="I2" s="19"/>
      <c r="J2" s="19"/>
    </row>
    <row r="3" spans="2:15" ht="24" customHeight="1">
      <c r="B3" s="19" t="s">
        <v>2</v>
      </c>
      <c r="C3" s="19"/>
      <c r="D3" s="19"/>
      <c r="E3" s="19" t="s">
        <v>3</v>
      </c>
      <c r="F3" s="19"/>
      <c r="G3" s="9" t="s">
        <v>4</v>
      </c>
      <c r="H3" s="20" t="s">
        <v>5</v>
      </c>
      <c r="I3" s="21"/>
      <c r="J3" s="22"/>
    </row>
    <row r="4" spans="2:15" ht="24" customHeight="1">
      <c r="B4" s="20" t="s">
        <v>6</v>
      </c>
      <c r="C4" s="21"/>
      <c r="D4" s="22"/>
      <c r="E4" s="20" t="s">
        <v>7</v>
      </c>
      <c r="F4" s="22"/>
      <c r="G4" s="9" t="s">
        <v>8</v>
      </c>
      <c r="H4" s="20" t="s">
        <v>9</v>
      </c>
      <c r="I4" s="21"/>
      <c r="J4" s="22"/>
    </row>
    <row r="5" spans="2:15" ht="19.95" customHeight="1">
      <c r="B5" s="19" t="s">
        <v>10</v>
      </c>
      <c r="C5" s="19"/>
      <c r="D5" s="19"/>
      <c r="E5" s="19" t="s">
        <v>11</v>
      </c>
      <c r="F5" s="19"/>
      <c r="G5" s="9" t="s">
        <v>12</v>
      </c>
      <c r="H5" s="20">
        <v>66055035</v>
      </c>
      <c r="I5" s="21"/>
      <c r="J5" s="22"/>
    </row>
    <row r="6" spans="2:15" ht="31.2">
      <c r="B6" s="32" t="s">
        <v>13</v>
      </c>
      <c r="C6" s="27"/>
      <c r="D6" s="27"/>
      <c r="E6" s="10" t="s">
        <v>14</v>
      </c>
      <c r="F6" s="11" t="s">
        <v>15</v>
      </c>
      <c r="G6" s="10" t="s">
        <v>16</v>
      </c>
      <c r="H6" s="10" t="s">
        <v>17</v>
      </c>
      <c r="I6" s="10" t="s">
        <v>18</v>
      </c>
      <c r="J6" s="10" t="s">
        <v>19</v>
      </c>
    </row>
    <row r="7" spans="2:15" ht="15" customHeight="1">
      <c r="B7" s="33"/>
      <c r="C7" s="19" t="s">
        <v>20</v>
      </c>
      <c r="D7" s="28"/>
      <c r="E7" s="9">
        <v>82</v>
      </c>
      <c r="F7" s="9">
        <v>82</v>
      </c>
      <c r="G7" s="9">
        <v>81.599999999999994</v>
      </c>
      <c r="H7" s="9">
        <v>10</v>
      </c>
      <c r="I7" s="12">
        <f>G7/F7</f>
        <v>0.99512195121951208</v>
      </c>
      <c r="J7" s="9">
        <v>9.9499999999999993</v>
      </c>
    </row>
    <row r="8" spans="2:15" ht="15" customHeight="1">
      <c r="B8" s="33"/>
      <c r="C8" s="19" t="s">
        <v>21</v>
      </c>
      <c r="D8" s="28"/>
      <c r="E8" s="9">
        <v>82</v>
      </c>
      <c r="F8" s="9">
        <v>82</v>
      </c>
      <c r="G8" s="9">
        <v>81.599999999999994</v>
      </c>
      <c r="H8" s="9" t="s">
        <v>22</v>
      </c>
      <c r="I8" s="9" t="s">
        <v>23</v>
      </c>
      <c r="J8" s="9" t="s">
        <v>22</v>
      </c>
    </row>
    <row r="9" spans="2:15" ht="15" customHeight="1">
      <c r="B9" s="33"/>
      <c r="C9" s="19" t="s">
        <v>24</v>
      </c>
      <c r="D9" s="28"/>
      <c r="E9" s="13">
        <v>0</v>
      </c>
      <c r="F9" s="13">
        <v>0</v>
      </c>
      <c r="G9" s="13"/>
      <c r="H9" s="9" t="s">
        <v>22</v>
      </c>
      <c r="I9" s="9" t="s">
        <v>23</v>
      </c>
      <c r="J9" s="9" t="s">
        <v>22</v>
      </c>
    </row>
    <row r="10" spans="2:15" ht="15" customHeight="1">
      <c r="B10" s="33"/>
      <c r="C10" s="19" t="s">
        <v>25</v>
      </c>
      <c r="D10" s="28"/>
      <c r="E10" s="13">
        <v>0</v>
      </c>
      <c r="F10" s="13">
        <v>0</v>
      </c>
      <c r="G10" s="13"/>
      <c r="H10" s="9" t="s">
        <v>22</v>
      </c>
      <c r="I10" s="9" t="s">
        <v>23</v>
      </c>
      <c r="J10" s="9" t="s">
        <v>22</v>
      </c>
    </row>
    <row r="11" spans="2:15" ht="19.95" customHeight="1">
      <c r="B11" s="33" t="s">
        <v>26</v>
      </c>
      <c r="C11" s="19" t="s">
        <v>27</v>
      </c>
      <c r="D11" s="19"/>
      <c r="E11" s="19"/>
      <c r="F11" s="19"/>
      <c r="G11" s="19" t="s">
        <v>28</v>
      </c>
      <c r="H11" s="19"/>
      <c r="I11" s="19"/>
      <c r="J11" s="19"/>
    </row>
    <row r="12" spans="2:15" ht="96" customHeight="1">
      <c r="B12" s="33"/>
      <c r="C12" s="23" t="s">
        <v>86</v>
      </c>
      <c r="D12" s="24"/>
      <c r="E12" s="24"/>
      <c r="F12" s="25"/>
      <c r="G12" s="23" t="s">
        <v>87</v>
      </c>
      <c r="H12" s="24"/>
      <c r="I12" s="24"/>
      <c r="J12" s="25"/>
      <c r="L12" s="29"/>
      <c r="M12" s="29"/>
      <c r="N12" s="29"/>
      <c r="O12" s="29"/>
    </row>
    <row r="13" spans="2:15" ht="34.049999999999997" customHeight="1">
      <c r="B13" s="34" t="s">
        <v>29</v>
      </c>
      <c r="C13" s="14" t="s">
        <v>30</v>
      </c>
      <c r="D13" s="14" t="s">
        <v>31</v>
      </c>
      <c r="E13" s="14" t="s">
        <v>32</v>
      </c>
      <c r="F13" s="14" t="s">
        <v>33</v>
      </c>
      <c r="G13" s="14" t="s">
        <v>34</v>
      </c>
      <c r="H13" s="14" t="s">
        <v>17</v>
      </c>
      <c r="I13" s="14" t="s">
        <v>19</v>
      </c>
      <c r="J13" s="14" t="s">
        <v>35</v>
      </c>
      <c r="N13" s="15"/>
    </row>
    <row r="14" spans="2:15" ht="24" customHeight="1">
      <c r="B14" s="34"/>
      <c r="C14" s="34" t="s">
        <v>93</v>
      </c>
      <c r="D14" s="34" t="s">
        <v>36</v>
      </c>
      <c r="E14" s="1" t="s">
        <v>37</v>
      </c>
      <c r="F14" s="2" t="s">
        <v>38</v>
      </c>
      <c r="G14" s="2" t="s">
        <v>39</v>
      </c>
      <c r="H14" s="3">
        <v>4</v>
      </c>
      <c r="I14" s="3">
        <v>4</v>
      </c>
      <c r="J14" s="14"/>
    </row>
    <row r="15" spans="2:15" ht="24" customHeight="1">
      <c r="B15" s="34"/>
      <c r="C15" s="34"/>
      <c r="D15" s="34"/>
      <c r="E15" s="1" t="s">
        <v>40</v>
      </c>
      <c r="F15" s="2" t="s">
        <v>38</v>
      </c>
      <c r="G15" s="2" t="s">
        <v>39</v>
      </c>
      <c r="H15" s="3">
        <v>4</v>
      </c>
      <c r="I15" s="3">
        <v>4</v>
      </c>
      <c r="J15" s="14"/>
    </row>
    <row r="16" spans="2:15" ht="24" customHeight="1">
      <c r="B16" s="34"/>
      <c r="C16" s="34"/>
      <c r="D16" s="34"/>
      <c r="E16" s="1" t="s">
        <v>41</v>
      </c>
      <c r="F16" s="2" t="s">
        <v>38</v>
      </c>
      <c r="G16" s="2" t="s">
        <v>39</v>
      </c>
      <c r="H16" s="3">
        <v>2</v>
      </c>
      <c r="I16" s="3">
        <v>2</v>
      </c>
      <c r="J16" s="14"/>
    </row>
    <row r="17" spans="2:10" ht="24" customHeight="1">
      <c r="B17" s="34"/>
      <c r="C17" s="34"/>
      <c r="D17" s="34"/>
      <c r="E17" s="1" t="s">
        <v>42</v>
      </c>
      <c r="F17" s="2" t="s">
        <v>43</v>
      </c>
      <c r="G17" s="2" t="s">
        <v>39</v>
      </c>
      <c r="H17" s="3">
        <v>2</v>
      </c>
      <c r="I17" s="3">
        <v>2</v>
      </c>
      <c r="J17" s="14"/>
    </row>
    <row r="18" spans="2:10" ht="24" customHeight="1">
      <c r="B18" s="34"/>
      <c r="C18" s="34"/>
      <c r="D18" s="34"/>
      <c r="E18" s="1" t="s">
        <v>44</v>
      </c>
      <c r="F18" s="2" t="s">
        <v>45</v>
      </c>
      <c r="G18" s="2" t="s">
        <v>39</v>
      </c>
      <c r="H18" s="3">
        <v>1</v>
      </c>
      <c r="I18" s="3">
        <v>1</v>
      </c>
      <c r="J18" s="14"/>
    </row>
    <row r="19" spans="2:10" ht="24" customHeight="1">
      <c r="B19" s="34"/>
      <c r="C19" s="34"/>
      <c r="D19" s="34"/>
      <c r="E19" s="1" t="s">
        <v>46</v>
      </c>
      <c r="F19" s="2" t="s">
        <v>47</v>
      </c>
      <c r="G19" s="2" t="s">
        <v>39</v>
      </c>
      <c r="H19" s="3">
        <v>1</v>
      </c>
      <c r="I19" s="3">
        <v>1</v>
      </c>
      <c r="J19" s="14"/>
    </row>
    <row r="20" spans="2:10" ht="24" customHeight="1">
      <c r="B20" s="34"/>
      <c r="C20" s="34"/>
      <c r="D20" s="34"/>
      <c r="E20" s="1" t="s">
        <v>48</v>
      </c>
      <c r="F20" s="2" t="s">
        <v>49</v>
      </c>
      <c r="G20" s="2" t="s">
        <v>39</v>
      </c>
      <c r="H20" s="3">
        <v>1</v>
      </c>
      <c r="I20" s="3">
        <v>1</v>
      </c>
      <c r="J20" s="14"/>
    </row>
    <row r="21" spans="2:10" ht="24" customHeight="1">
      <c r="B21" s="34"/>
      <c r="C21" s="34"/>
      <c r="D21" s="34"/>
      <c r="E21" s="1" t="s">
        <v>50</v>
      </c>
      <c r="F21" s="2" t="s">
        <v>47</v>
      </c>
      <c r="G21" s="2" t="s">
        <v>39</v>
      </c>
      <c r="H21" s="3">
        <v>1</v>
      </c>
      <c r="I21" s="3">
        <v>1</v>
      </c>
      <c r="J21" s="14"/>
    </row>
    <row r="22" spans="2:10" ht="24" customHeight="1">
      <c r="B22" s="34"/>
      <c r="C22" s="34"/>
      <c r="D22" s="34"/>
      <c r="E22" s="1" t="s">
        <v>51</v>
      </c>
      <c r="F22" s="2" t="s">
        <v>52</v>
      </c>
      <c r="G22" s="2" t="s">
        <v>39</v>
      </c>
      <c r="H22" s="3">
        <v>1</v>
      </c>
      <c r="I22" s="3">
        <v>1</v>
      </c>
      <c r="J22" s="14"/>
    </row>
    <row r="23" spans="2:10" ht="24" customHeight="1">
      <c r="B23" s="34"/>
      <c r="C23" s="34"/>
      <c r="D23" s="34"/>
      <c r="E23" s="1" t="s">
        <v>53</v>
      </c>
      <c r="F23" s="2" t="s">
        <v>54</v>
      </c>
      <c r="G23" s="2" t="s">
        <v>39</v>
      </c>
      <c r="H23" s="3">
        <v>1</v>
      </c>
      <c r="I23" s="3">
        <v>1</v>
      </c>
      <c r="J23" s="14"/>
    </row>
    <row r="24" spans="2:10" ht="24" customHeight="1">
      <c r="B24" s="34"/>
      <c r="C24" s="34"/>
      <c r="D24" s="34"/>
      <c r="E24" s="1" t="s">
        <v>55</v>
      </c>
      <c r="F24" s="2" t="s">
        <v>47</v>
      </c>
      <c r="G24" s="2" t="s">
        <v>39</v>
      </c>
      <c r="H24" s="3">
        <v>1</v>
      </c>
      <c r="I24" s="3">
        <v>1</v>
      </c>
      <c r="J24" s="14"/>
    </row>
    <row r="25" spans="2:10" ht="24" customHeight="1">
      <c r="B25" s="34"/>
      <c r="C25" s="34"/>
      <c r="D25" s="34"/>
      <c r="E25" s="1" t="s">
        <v>56</v>
      </c>
      <c r="F25" s="4" t="s">
        <v>57</v>
      </c>
      <c r="G25" s="2" t="s">
        <v>39</v>
      </c>
      <c r="H25" s="3">
        <v>0.5</v>
      </c>
      <c r="I25" s="3">
        <v>0.5</v>
      </c>
      <c r="J25" s="14"/>
    </row>
    <row r="26" spans="2:10" ht="24" customHeight="1">
      <c r="B26" s="34"/>
      <c r="C26" s="34"/>
      <c r="D26" s="34"/>
      <c r="E26" s="1" t="s">
        <v>58</v>
      </c>
      <c r="F26" s="2" t="s">
        <v>59</v>
      </c>
      <c r="G26" s="2" t="s">
        <v>39</v>
      </c>
      <c r="H26" s="3">
        <v>0.5</v>
      </c>
      <c r="I26" s="3">
        <v>0.5</v>
      </c>
      <c r="J26" s="14"/>
    </row>
    <row r="27" spans="2:10" ht="24" customHeight="1">
      <c r="B27" s="34"/>
      <c r="C27" s="34"/>
      <c r="D27" s="34" t="s">
        <v>60</v>
      </c>
      <c r="E27" s="5" t="s">
        <v>61</v>
      </c>
      <c r="F27" s="2" t="s">
        <v>62</v>
      </c>
      <c r="G27" s="2" t="s">
        <v>39</v>
      </c>
      <c r="H27" s="2">
        <v>5</v>
      </c>
      <c r="I27" s="2">
        <v>5</v>
      </c>
      <c r="J27" s="14"/>
    </row>
    <row r="28" spans="2:10" ht="36">
      <c r="B28" s="34"/>
      <c r="C28" s="34"/>
      <c r="D28" s="34"/>
      <c r="E28" s="5" t="s">
        <v>63</v>
      </c>
      <c r="F28" s="2" t="s">
        <v>64</v>
      </c>
      <c r="G28" s="2" t="s">
        <v>39</v>
      </c>
      <c r="H28" s="2">
        <v>5</v>
      </c>
      <c r="I28" s="2">
        <v>5</v>
      </c>
      <c r="J28" s="14"/>
    </row>
    <row r="29" spans="2:10" ht="24">
      <c r="B29" s="34"/>
      <c r="C29" s="34"/>
      <c r="D29" s="34"/>
      <c r="E29" s="5" t="s">
        <v>65</v>
      </c>
      <c r="F29" s="4" t="s">
        <v>66</v>
      </c>
      <c r="G29" s="2" t="s">
        <v>39</v>
      </c>
      <c r="H29" s="2">
        <v>5</v>
      </c>
      <c r="I29" s="2">
        <v>5</v>
      </c>
      <c r="J29" s="14"/>
    </row>
    <row r="30" spans="2:10" ht="23.4" customHeight="1">
      <c r="B30" s="34"/>
      <c r="C30" s="34"/>
      <c r="D30" s="14" t="s">
        <v>67</v>
      </c>
      <c r="E30" s="6" t="s">
        <v>68</v>
      </c>
      <c r="F30" s="2" t="s">
        <v>68</v>
      </c>
      <c r="G30" s="2" t="s">
        <v>39</v>
      </c>
      <c r="H30" s="2">
        <v>5</v>
      </c>
      <c r="I30" s="2">
        <v>5</v>
      </c>
      <c r="J30" s="14"/>
    </row>
    <row r="31" spans="2:10" ht="25.95" customHeight="1">
      <c r="B31" s="34"/>
      <c r="C31" s="34"/>
      <c r="D31" s="14" t="s">
        <v>69</v>
      </c>
      <c r="E31" s="5" t="s">
        <v>70</v>
      </c>
      <c r="F31" s="2" t="s">
        <v>88</v>
      </c>
      <c r="G31" s="2" t="s">
        <v>89</v>
      </c>
      <c r="H31" s="3">
        <v>10</v>
      </c>
      <c r="I31" s="2">
        <v>9.9499999999999993</v>
      </c>
    </row>
    <row r="32" spans="2:10" ht="54">
      <c r="B32" s="34"/>
      <c r="C32" s="34" t="s">
        <v>92</v>
      </c>
      <c r="D32" s="14" t="s">
        <v>71</v>
      </c>
      <c r="E32" s="5" t="s">
        <v>72</v>
      </c>
      <c r="F32" s="7" t="s">
        <v>73</v>
      </c>
      <c r="G32" s="2" t="s">
        <v>74</v>
      </c>
      <c r="H32" s="14">
        <v>15</v>
      </c>
      <c r="I32" s="14">
        <v>13</v>
      </c>
      <c r="J32" s="7" t="s">
        <v>75</v>
      </c>
    </row>
    <row r="33" spans="2:10" ht="54">
      <c r="B33" s="34"/>
      <c r="C33" s="34"/>
      <c r="D33" s="14" t="s">
        <v>76</v>
      </c>
      <c r="E33" s="5" t="s">
        <v>77</v>
      </c>
      <c r="F33" s="7" t="s">
        <v>78</v>
      </c>
      <c r="G33" s="2" t="s">
        <v>74</v>
      </c>
      <c r="H33" s="14">
        <v>15</v>
      </c>
      <c r="I33" s="14">
        <v>13</v>
      </c>
      <c r="J33" s="7" t="s">
        <v>79</v>
      </c>
    </row>
    <row r="34" spans="2:10" ht="55.2" customHeight="1">
      <c r="B34" s="34"/>
      <c r="C34" s="14" t="s">
        <v>91</v>
      </c>
      <c r="D34" s="14" t="s">
        <v>80</v>
      </c>
      <c r="E34" s="1" t="s">
        <v>81</v>
      </c>
      <c r="F34" s="2" t="s">
        <v>82</v>
      </c>
      <c r="G34" s="1" t="s">
        <v>81</v>
      </c>
      <c r="H34" s="14">
        <v>10</v>
      </c>
      <c r="I34" s="14">
        <v>9</v>
      </c>
      <c r="J34" s="7" t="s">
        <v>83</v>
      </c>
    </row>
    <row r="35" spans="2:10" ht="19.05" customHeight="1">
      <c r="B35" s="26" t="s">
        <v>84</v>
      </c>
      <c r="C35" s="26"/>
      <c r="D35" s="26"/>
      <c r="E35" s="26"/>
      <c r="F35" s="26"/>
      <c r="G35" s="26"/>
      <c r="H35" s="2">
        <v>100</v>
      </c>
      <c r="I35" s="2">
        <f>SUM(I14:I34)+J7</f>
        <v>94.9</v>
      </c>
      <c r="J35" s="16"/>
    </row>
    <row r="36" spans="2:10" ht="138" customHeight="1">
      <c r="B36" s="30" t="s">
        <v>85</v>
      </c>
      <c r="C36" s="31"/>
      <c r="D36" s="31"/>
      <c r="E36" s="31"/>
      <c r="F36" s="31"/>
      <c r="G36" s="31"/>
      <c r="H36" s="31"/>
      <c r="I36" s="31"/>
      <c r="J36" s="31"/>
    </row>
  </sheetData>
  <mergeCells count="31">
    <mergeCell ref="L12:O12"/>
    <mergeCell ref="B36:J36"/>
    <mergeCell ref="B6:B10"/>
    <mergeCell ref="B11:B12"/>
    <mergeCell ref="B13:B34"/>
    <mergeCell ref="C14:C31"/>
    <mergeCell ref="C32:C33"/>
    <mergeCell ref="D14:D26"/>
    <mergeCell ref="D27:D29"/>
    <mergeCell ref="C11:F11"/>
    <mergeCell ref="G11:J11"/>
    <mergeCell ref="C12:F12"/>
    <mergeCell ref="G12:J12"/>
    <mergeCell ref="B35:G35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2" type="noConversion"/>
  <printOptions horizontalCentered="1"/>
  <pageMargins left="0" right="0" top="0.55000000000000004" bottom="0.196527777777778" header="0.35416666666666702" footer="0.118055555555556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2023-04-04T01:33:00Z</cp:lastPrinted>
  <dcterms:created xsi:type="dcterms:W3CDTF">2021-04-28T03:21:00Z</dcterms:created>
  <dcterms:modified xsi:type="dcterms:W3CDTF">2023-06-06T02:03:53Z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