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3256" windowHeight="11868"/>
  </bookViews>
  <sheets>
    <sheet name="Sheet1" sheetId="1" r:id="rId1"/>
  </sheets>
  <definedNames>
    <definedName name="_xlnm.Print_Area" localSheetId="0">Sheet1!$B$1:$J$44</definedName>
  </definedNames>
  <calcPr calcId="145621" concurrentCalc="0"/>
</workbook>
</file>

<file path=xl/calcChain.xml><?xml version="1.0" encoding="utf-8"?>
<calcChain xmlns="http://schemas.openxmlformats.org/spreadsheetml/2006/main">
  <c r="I43" i="1" l="1"/>
  <c r="H43" i="1"/>
</calcChain>
</file>

<file path=xl/sharedStrings.xml><?xml version="1.0" encoding="utf-8"?>
<sst xmlns="http://schemas.openxmlformats.org/spreadsheetml/2006/main" count="142" uniqueCount="116">
  <si>
    <t>项目名称</t>
  </si>
  <si>
    <t>2022年委政务云租用</t>
  </si>
  <si>
    <t>主管部门</t>
  </si>
  <si>
    <t>北京市城市管理委员会</t>
  </si>
  <si>
    <t>实施单位</t>
  </si>
  <si>
    <t>北京市城市运行管理事务中心</t>
  </si>
  <si>
    <t>项目属性</t>
  </si>
  <si>
    <t>延续</t>
  </si>
  <si>
    <t>项目期</t>
  </si>
  <si>
    <t>1年</t>
  </si>
  <si>
    <t>项目负责人</t>
  </si>
  <si>
    <t>孙作亮</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</si>
  <si>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</si>
  <si>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</si>
  <si>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</si>
  <si>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</si>
  <si>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</si>
  <si>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</si>
  <si>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</si>
  <si>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</si>
  <si>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</si>
  <si>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</si>
  <si>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</si>
  <si>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</si>
  <si>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</si>
  <si>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</si>
  <si>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</si>
  <si>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</si>
  <si>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</si>
  <si>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2022年：
目标1：完成支撑北京市城市管理委员会业务信息系统在政务云上正常运行的云计算资源的租赁任务；
目标2：为政务云上运行的业务信息系统提供所需计算资源的分配、管理等日常维护工作；
目标3：为政务云上运行的信息系统提供必要的网络安全防护服务；
目标4：确保操作系统层及以下层的安全稳定运行。
目标5：按时完成项目验收工作。</t>
  </si>
  <si>
    <t>绩
效
指
标</t>
  </si>
  <si>
    <t>一级指标</t>
  </si>
  <si>
    <t>二级指标</t>
  </si>
  <si>
    <t>三级指标</t>
  </si>
  <si>
    <t>年度
指标值</t>
  </si>
  <si>
    <t>实际 
完成值</t>
  </si>
  <si>
    <t>偏差原因分析及改进措施</t>
  </si>
  <si>
    <t>数量指标</t>
  </si>
  <si>
    <t>租赁时长</t>
  </si>
  <si>
    <t>12个月</t>
  </si>
  <si>
    <t>2021年8月至2022年8月，合计12个月</t>
  </si>
  <si>
    <t>计算服务</t>
  </si>
  <si>
    <t>为信息系统提供2项基础计算机服务：x86平台云主机服务和x86物理服务器租用服务</t>
  </si>
  <si>
    <t>为信息系统提供了2项基础计算机服务：x86平台云主机服务和x86物理服务器租用服务</t>
  </si>
  <si>
    <t>存储服务</t>
  </si>
  <si>
    <t>为信息系统提供2项存储服务：普通性能存储、高性能存储静态存储</t>
  </si>
  <si>
    <t>为信息系统提供了2项存储服务：普通性能存储、高性能存储静态存储</t>
  </si>
  <si>
    <t>网络服务</t>
  </si>
  <si>
    <t>为信息系统提供4项网络服务：互联网链路服务、主机负载均衡服务、远程接入服务、VPN服务、WAF防护服务</t>
  </si>
  <si>
    <t>为信息系统提供了4项网络服务：互联网链路服务、主机负载均衡服务、远程接入服务、VPN服务、WAF防护服务</t>
  </si>
  <si>
    <t>云主机深度监控服务</t>
  </si>
  <si>
    <t>1项云主机深度监控服务</t>
  </si>
  <si>
    <t>基础软件支撑</t>
  </si>
  <si>
    <t>为信息系统提供了2类的基础软件支撑服务：商用、开源操作系统租赁服务</t>
  </si>
  <si>
    <t>安全监测及防护服务</t>
  </si>
  <si>
    <t>为信息系统提供了8项安全防护服务：主机杀毒服务、主机防护、主机安全加固、网页防篡改服务、主机漏洞扫描、主机日志分析、数据库审计服务
、本地备份服务</t>
  </si>
  <si>
    <t>质量指标</t>
  </si>
  <si>
    <t>系统可用率</t>
  </si>
  <si>
    <r>
      <t>系统可用率</t>
    </r>
    <r>
      <rPr>
        <sz val="11"/>
        <rFont val="东文宋体"/>
        <charset val="134"/>
      </rPr>
      <t>≥</t>
    </r>
    <r>
      <rPr>
        <sz val="11"/>
        <rFont val="宋体"/>
        <family val="3"/>
        <charset val="134"/>
      </rPr>
      <t>99.9%</t>
    </r>
  </si>
  <si>
    <t xml:space="preserve">政务云环境可用率 </t>
  </si>
  <si>
    <r>
      <t>政务云可用率</t>
    </r>
    <r>
      <rPr>
        <sz val="11"/>
        <rFont val="东文宋体"/>
        <charset val="134"/>
      </rPr>
      <t>≥</t>
    </r>
    <r>
      <rPr>
        <sz val="11"/>
        <rFont val="宋体"/>
        <family val="3"/>
        <charset val="134"/>
      </rPr>
      <t>99.9%</t>
    </r>
  </si>
  <si>
    <t>时效指标</t>
  </si>
  <si>
    <t>石油天然气管道保护等系统基础服务采购时间</t>
  </si>
  <si>
    <t>当年9月底前</t>
  </si>
  <si>
    <t>石油天然气管道保护等系统扩展服务采购时间</t>
  </si>
  <si>
    <t>能源运行监测系统基础服务采购时间</t>
  </si>
  <si>
    <t>当年11月底前</t>
  </si>
  <si>
    <t>能源运行监测系统扩展服务采购时间</t>
  </si>
  <si>
    <t>建筑垃圾车辆管理等系统基础服务采购时间</t>
  </si>
  <si>
    <t>建筑垃圾车辆管理等系统扩展服务采购时间</t>
  </si>
  <si>
    <t>石油天然气管道保护等系统基础服务和扩展服务验收时间</t>
  </si>
  <si>
    <t>次年10月底前</t>
  </si>
  <si>
    <t>建筑垃圾车辆管理等系统基础服务和扩展服务验收时间</t>
  </si>
  <si>
    <t>能源运行监测系统基础服务和扩展服务验收时间</t>
  </si>
  <si>
    <t>次年12月底前</t>
  </si>
  <si>
    <t>成本指标</t>
  </si>
  <si>
    <t>石油天然气管道保护等系统基础服务年度预算控制数</t>
  </si>
  <si>
    <t>石油天然气管道保护等系统扩展服务年度预算控制数</t>
  </si>
  <si>
    <t>能源系统基础服务年度预算控制数</t>
  </si>
  <si>
    <t>能源系统扩展服务年度预算控制数</t>
  </si>
  <si>
    <t>建筑垃圾车辆管理等系统基础服务年度预算控制数</t>
  </si>
  <si>
    <t>建筑垃圾车辆管理等系统扩展服务年度预算控制数</t>
  </si>
  <si>
    <t>经济效益
指标</t>
  </si>
  <si>
    <t>不新增本地机房的服务器和存储等设备采购资金</t>
  </si>
  <si>
    <t>社会效益指标</t>
  </si>
  <si>
    <t>信息系统数据挂接完成同时相关数据进行共享，为北京市大数据共享提供支撑</t>
  </si>
  <si>
    <t>通过信息系统入云、系统上链、数据挂接、接入市级大数据中心等一系列任务的完成，实现了委信息系统数据在市大数据中心域内的共享</t>
  </si>
  <si>
    <t>数据会随着使用不断增加，需要加强数据综合治理能力，同时进一步增加数据共享项。</t>
  </si>
  <si>
    <t>保障入云系统相关服务正常，系统可靠运行</t>
  </si>
  <si>
    <t>可持续影响指标</t>
  </si>
  <si>
    <t>除新信息系统部署需求外，维持云计算资源规模基本不变</t>
  </si>
  <si>
    <t>随着信息系统应用水平、网络安全运行与管理水平、数据安全保障与应用水平的不断提高，信息系统入云资源的管理呈现动态化、常态化趋势，未来需要继续对已入云信息系统的整体性资源使用率加强日常跟踪、监督与管理。</t>
  </si>
  <si>
    <t>服务对象满意度标</t>
  </si>
  <si>
    <t>主管科室满意度</t>
  </si>
  <si>
    <t>继续强化对政务云、信息系统建设运维、信息系统安全运维三支技术团队统一的组织与领导、统筹与管理</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</si>
  <si>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</si>
  <si>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</si>
  <si>
    <t>项目期目标（2021年-2022年）：跨年度项目应填报项目期目标
2021年支付当年项目首款514.824.元，2022年支付项目尾款343.216万元。
年度目标：
目标1：完成支撑北京市城市管理委员会业务信息系统在政务云上正常运行的云计算资源的租赁任务；
目标2：为政务云上运行的业务信息系统提供所需计算资源的分配、管理等日常维护工作；
目标3：为政务云上运行的信息系统提供必要的网络安全防护服务；
目标4：确保操作系统层及以下层的安全稳定运行。
目标5：按时完成项目采购工作。</t>
    <phoneticPr fontId="3" type="noConversion"/>
  </si>
  <si>
    <t>满意度≥95%</t>
  </si>
  <si>
    <t>主管科室满意度90%</t>
    <phoneticPr fontId="3" type="noConversion"/>
  </si>
  <si>
    <t>≤291.96</t>
    <phoneticPr fontId="3" type="noConversion"/>
  </si>
  <si>
    <t>2021年北京市城市管理委员会政务云租用项目-石油天然气管道保护等系统扩展服务（基础服务）实际完成额为291.96万元</t>
    <phoneticPr fontId="3" type="noConversion"/>
  </si>
  <si>
    <t>2021年北京市城市管理委员会政务云租用项目-石油天然气管道保护等系统扩展服务（扩展服务）331.6万元</t>
    <phoneticPr fontId="3" type="noConversion"/>
  </si>
  <si>
    <t>2021年北京市城市管理委员会政务云租用项目-能源系统（基础服务）实际完成额为87.24万元</t>
    <phoneticPr fontId="3" type="noConversion"/>
  </si>
  <si>
    <t>2021年北京市城市管理委员会政务云租用项目-能源系统（扩展服务）实际完成额为38.5万元</t>
    <phoneticPr fontId="3" type="noConversion"/>
  </si>
  <si>
    <t>2021年北京市城市管理委员会政务云租用项目-建筑垃圾车辆管理等系统（基础服务）实际完成额为68.84万元</t>
    <phoneticPr fontId="3" type="noConversion"/>
  </si>
  <si>
    <t>≤37.89</t>
    <phoneticPr fontId="3" type="noConversion"/>
  </si>
  <si>
    <t>2021年北京市城市管理委员会政务云租用项目-建筑垃圾车辆管理等系统（扩展服务）实际完成额为37.88万元</t>
    <phoneticPr fontId="3" type="noConversion"/>
  </si>
  <si>
    <r>
      <t xml:space="preserve">项目支出绩效自评表
</t>
    </r>
    <r>
      <rPr>
        <sz val="18"/>
        <rFont val="宋体"/>
        <family val="3"/>
        <charset val="134"/>
      </rPr>
      <t>(2022年度）</t>
    </r>
    <phoneticPr fontId="3" type="noConversion"/>
  </si>
  <si>
    <t>产出指标
50分</t>
  </si>
  <si>
    <t>≤331.63</t>
    <phoneticPr fontId="3" type="noConversion"/>
  </si>
  <si>
    <t>≤87.24</t>
    <phoneticPr fontId="3" type="noConversion"/>
  </si>
  <si>
    <t>≤38.66</t>
    <phoneticPr fontId="3" type="noConversion"/>
  </si>
  <si>
    <t>≤68.84</t>
    <phoneticPr fontId="3" type="noConversion"/>
  </si>
  <si>
    <t>效益指标
30分</t>
  </si>
  <si>
    <t>满意度指标
10分</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</si>
</sst>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sz val="11"/>
      <name val="宋体"/>
      <family val="3"/>
      <charset val="134"/>
    </font>
    <font>
      <sz val="11"/>
      <name val="东文宋体"/>
      <charset val="134"/>
    </font>
    <font>
      <sz val="9"/>
      <name val="宋体"/>
      <family val="3"/>
      <charset val="134"/>
      <scheme val="minor"/>
    </font>
    <font>
      <sz val="9"/>
      <name val="宋体"/>
      <family val="3"/>
      <charset val="134"/>
    </font>
    <font>
      <sz val="10"/>
      <name val="Arial"/>
      <family val="2"/>
    </font>
    <font>
      <b/>
      <sz val="18"/>
      <name val="宋体"/>
      <family val="3"/>
      <charset val="134"/>
    </font>
    <font>
      <sz val="18"/>
      <name val="宋体"/>
      <family val="3"/>
      <charset val="134"/>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right/>
      <top/>
      <bottom style="thin">
        <color auto="1"/>
      </bottom>
      <diagonal/>
    </border>
  </borders>
  <cellStyleXfs count="2">
    <xf numFmtId="0" fontId="0" fillId="0" borderId="0">
      <alignment vertical="center"/>
    </xf>
    <xf numFmtId="0" fontId="5" fillId="0" borderId="0" applyNumberFormat="0" applyFont="0" applyFill="0" applyBorder="0" applyAlignment="0" applyProtection="0"/>
  </cellStyleXfs>
  <cellXfs count="33">
    <xf numFmtId="0" fontId="0" fillId="0" borderId="0" xfId="0">
      <alignment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left" vertical="center" wrapText="1"/>
    </xf>
    <xf numFmtId="10" fontId="1"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1" fillId="0" borderId="0" xfId="0" applyFo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lignment vertical="center"/>
    </xf>
    <xf numFmtId="0" fontId="1" fillId="0" borderId="1" xfId="0" applyFont="1" applyBorder="1">
      <alignment vertical="center"/>
    </xf>
    <xf numFmtId="0" fontId="1" fillId="0" borderId="2" xfId="0" applyFont="1" applyBorder="1" applyAlignment="1">
      <alignment horizontal="center" vertical="center" wrapText="1"/>
    </xf>
    <xf numFmtId="0" fontId="2" fillId="0" borderId="8" xfId="0" applyFont="1" applyBorder="1" applyAlignment="1">
      <alignment horizontal="center" vertical="center" wrapText="1"/>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lignment vertical="center"/>
    </xf>
    <xf numFmtId="0" fontId="1" fillId="0" borderId="1" xfId="0" applyFont="1" applyBorder="1" applyAlignment="1">
      <alignment vertical="center" wrapText="1"/>
    </xf>
    <xf numFmtId="0" fontId="1" fillId="0" borderId="4"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cellXfs>
  <cellStyles count="2">
    <cellStyle name="常规" xfId="0" builtinId="0"/>
    <cellStyle name="常规 3" xfId="1"/>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44"/>
  <sheetViews>
    <sheetView tabSelected="1" view="pageBreakPreview" topLeftCell="A37" zoomScale="85" zoomScaleNormal="100" zoomScaleSheetLayoutView="85" workbookViewId="0">
      <selection activeCell="A37" sqref="A1:XFD1048576"/>
    </sheetView>
  </sheetViews>
  <sheetFormatPr defaultColWidth="9" defaultRowHeight="14.4"/>
  <cols>
    <col min="1" max="1" width="9" style="11"/>
    <col min="2" max="2" width="11.21875" style="11" customWidth="1"/>
    <col min="3" max="3" width="8.33203125" style="11" customWidth="1"/>
    <col min="4" max="4" width="13.5546875" style="11" customWidth="1"/>
    <col min="5" max="5" width="18.77734375" style="11" customWidth="1"/>
    <col min="6" max="6" width="17" style="11" customWidth="1"/>
    <col min="7" max="7" width="19.77734375" style="11" customWidth="1"/>
    <col min="8" max="8" width="5" style="11" customWidth="1"/>
    <col min="9" max="9" width="7.77734375" style="11" customWidth="1"/>
    <col min="10" max="10" width="18.77734375" style="11" customWidth="1"/>
    <col min="11" max="16384" width="9" style="11"/>
  </cols>
  <sheetData>
    <row r="1" spans="2:15" s="11" customFormat="1" ht="55.95" customHeight="1">
      <c r="B1" s="9" t="s">
        <v>108</v>
      </c>
      <c r="C1" s="10"/>
      <c r="D1" s="10"/>
      <c r="E1" s="10"/>
      <c r="F1" s="10"/>
      <c r="G1" s="10"/>
      <c r="H1" s="10"/>
      <c r="I1" s="10"/>
      <c r="J1" s="10"/>
    </row>
    <row r="2" spans="2:15" s="11" customFormat="1" ht="24" customHeight="1">
      <c r="B2" s="12" t="s">
        <v>0</v>
      </c>
      <c r="C2" s="12"/>
      <c r="D2" s="12"/>
      <c r="E2" s="12" t="s">
        <v>1</v>
      </c>
      <c r="F2" s="12"/>
      <c r="G2" s="12"/>
      <c r="H2" s="12"/>
      <c r="I2" s="12"/>
      <c r="J2" s="12"/>
    </row>
    <row r="3" spans="2:15" s="11" customFormat="1" ht="24" customHeight="1">
      <c r="B3" s="12" t="s">
        <v>2</v>
      </c>
      <c r="C3" s="12"/>
      <c r="D3" s="12"/>
      <c r="E3" s="12" t="s">
        <v>3</v>
      </c>
      <c r="F3" s="12"/>
      <c r="G3" s="2" t="s">
        <v>4</v>
      </c>
      <c r="H3" s="13" t="s">
        <v>5</v>
      </c>
      <c r="I3" s="14"/>
      <c r="J3" s="15"/>
    </row>
    <row r="4" spans="2:15" s="11" customFormat="1" ht="24" customHeight="1">
      <c r="B4" s="13" t="s">
        <v>6</v>
      </c>
      <c r="C4" s="14"/>
      <c r="D4" s="15"/>
      <c r="E4" s="13" t="s">
        <v>7</v>
      </c>
      <c r="F4" s="15"/>
      <c r="G4" s="2" t="s">
        <v>8</v>
      </c>
      <c r="H4" s="13" t="s">
        <v>9</v>
      </c>
      <c r="I4" s="14"/>
      <c r="J4" s="15"/>
    </row>
    <row r="5" spans="2:15" s="11" customFormat="1" ht="19.95" customHeight="1">
      <c r="B5" s="12" t="s">
        <v>10</v>
      </c>
      <c r="C5" s="12"/>
      <c r="D5" s="12"/>
      <c r="E5" s="12" t="s">
        <v>11</v>
      </c>
      <c r="F5" s="12"/>
      <c r="G5" s="2" t="s">
        <v>12</v>
      </c>
      <c r="H5" s="13">
        <v>66055781</v>
      </c>
      <c r="I5" s="14"/>
      <c r="J5" s="15"/>
    </row>
    <row r="6" spans="2:15" s="11" customFormat="1" ht="28.8">
      <c r="B6" s="16" t="s">
        <v>13</v>
      </c>
      <c r="C6" s="17"/>
      <c r="D6" s="17"/>
      <c r="E6" s="18" t="s">
        <v>14</v>
      </c>
      <c r="F6" s="18" t="s">
        <v>15</v>
      </c>
      <c r="G6" s="18" t="s">
        <v>16</v>
      </c>
      <c r="H6" s="18" t="s">
        <v>17</v>
      </c>
      <c r="I6" s="18" t="s">
        <v>18</v>
      </c>
      <c r="J6" s="18" t="s">
        <v>19</v>
      </c>
    </row>
    <row r="7" spans="2:15" s="11" customFormat="1" ht="15" customHeight="1">
      <c r="B7" s="19"/>
      <c r="C7" s="12" t="s">
        <v>20</v>
      </c>
      <c r="D7" s="20"/>
      <c r="E7" s="2">
        <v>856.22</v>
      </c>
      <c r="F7" s="2">
        <v>856.22</v>
      </c>
      <c r="G7" s="2">
        <v>856.02</v>
      </c>
      <c r="H7" s="2">
        <v>10</v>
      </c>
      <c r="I7" s="5">
        <v>0.99980000000000002</v>
      </c>
      <c r="J7" s="2">
        <v>10</v>
      </c>
    </row>
    <row r="8" spans="2:15" s="11" customFormat="1" ht="15" customHeight="1">
      <c r="B8" s="19"/>
      <c r="C8" s="12" t="s">
        <v>21</v>
      </c>
      <c r="D8" s="20"/>
      <c r="E8" s="2">
        <v>856.22</v>
      </c>
      <c r="F8" s="2">
        <v>856.22</v>
      </c>
      <c r="G8" s="2">
        <v>856.02</v>
      </c>
      <c r="H8" s="2" t="s">
        <v>22</v>
      </c>
      <c r="I8" s="2" t="s">
        <v>23</v>
      </c>
      <c r="J8" s="2" t="s">
        <v>22</v>
      </c>
    </row>
    <row r="9" spans="2:15" s="11" customFormat="1" ht="15" customHeight="1">
      <c r="B9" s="19"/>
      <c r="C9" s="12" t="s">
        <v>24</v>
      </c>
      <c r="D9" s="20"/>
      <c r="E9" s="2">
        <v>0</v>
      </c>
      <c r="F9" s="2">
        <v>0</v>
      </c>
      <c r="G9" s="2">
        <v>0</v>
      </c>
      <c r="H9" s="2" t="s">
        <v>22</v>
      </c>
      <c r="I9" s="2" t="s">
        <v>23</v>
      </c>
      <c r="J9" s="2" t="s">
        <v>22</v>
      </c>
    </row>
    <row r="10" spans="2:15" s="11" customFormat="1" ht="15" customHeight="1">
      <c r="B10" s="19"/>
      <c r="C10" s="12" t="s">
        <v>25</v>
      </c>
      <c r="D10" s="20"/>
      <c r="E10" s="2">
        <v>0</v>
      </c>
      <c r="F10" s="2">
        <v>0</v>
      </c>
      <c r="G10" s="2">
        <v>0</v>
      </c>
      <c r="H10" s="2" t="s">
        <v>22</v>
      </c>
      <c r="I10" s="2" t="s">
        <v>23</v>
      </c>
      <c r="J10" s="2" t="s">
        <v>22</v>
      </c>
    </row>
    <row r="11" spans="2:15" s="11" customFormat="1" ht="19.95" customHeight="1">
      <c r="B11" s="19" t="s">
        <v>26</v>
      </c>
      <c r="C11" s="12" t="s">
        <v>27</v>
      </c>
      <c r="D11" s="12"/>
      <c r="E11" s="12"/>
      <c r="F11" s="12"/>
      <c r="G11" s="12" t="s">
        <v>28</v>
      </c>
      <c r="H11" s="12"/>
      <c r="I11" s="12"/>
      <c r="J11" s="12"/>
    </row>
    <row r="12" spans="2:15" s="11" customFormat="1" ht="125.4" customHeight="1">
      <c r="B12" s="19"/>
      <c r="C12" s="7" t="s">
        <v>97</v>
      </c>
      <c r="D12" s="8"/>
      <c r="E12" s="8"/>
      <c r="F12" s="8"/>
      <c r="G12" s="7" t="s">
        <v>29</v>
      </c>
      <c r="H12" s="8"/>
      <c r="I12" s="8"/>
      <c r="J12" s="8"/>
    </row>
    <row r="13" spans="2:15" s="11" customFormat="1" ht="34.049999999999997" customHeight="1">
      <c r="B13" s="19" t="s">
        <v>30</v>
      </c>
      <c r="C13" s="3" t="s">
        <v>31</v>
      </c>
      <c r="D13" s="3" t="s">
        <v>32</v>
      </c>
      <c r="E13" s="3" t="s">
        <v>33</v>
      </c>
      <c r="F13" s="3" t="s">
        <v>34</v>
      </c>
      <c r="G13" s="3" t="s">
        <v>35</v>
      </c>
      <c r="H13" s="3" t="s">
        <v>17</v>
      </c>
      <c r="I13" s="3" t="s">
        <v>19</v>
      </c>
      <c r="J13" s="3" t="s">
        <v>36</v>
      </c>
      <c r="O13" s="21"/>
    </row>
    <row r="14" spans="2:15" s="11" customFormat="1" ht="28.8">
      <c r="B14" s="19"/>
      <c r="C14" s="19" t="s">
        <v>109</v>
      </c>
      <c r="D14" s="19" t="s">
        <v>37</v>
      </c>
      <c r="E14" s="1" t="s">
        <v>38</v>
      </c>
      <c r="F14" s="1" t="s">
        <v>39</v>
      </c>
      <c r="G14" s="1" t="s">
        <v>40</v>
      </c>
      <c r="H14" s="3">
        <v>4</v>
      </c>
      <c r="I14" s="3">
        <v>4</v>
      </c>
      <c r="J14" s="3"/>
    </row>
    <row r="15" spans="2:15" s="11" customFormat="1" ht="72">
      <c r="B15" s="19"/>
      <c r="C15" s="19"/>
      <c r="D15" s="19"/>
      <c r="E15" s="1" t="s">
        <v>41</v>
      </c>
      <c r="F15" s="1" t="s">
        <v>42</v>
      </c>
      <c r="G15" s="1" t="s">
        <v>43</v>
      </c>
      <c r="H15" s="3">
        <v>2</v>
      </c>
      <c r="I15" s="3">
        <v>2</v>
      </c>
      <c r="J15" s="3"/>
    </row>
    <row r="16" spans="2:15" s="11" customFormat="1" ht="57.6">
      <c r="B16" s="19"/>
      <c r="C16" s="19"/>
      <c r="D16" s="19"/>
      <c r="E16" s="1" t="s">
        <v>44</v>
      </c>
      <c r="F16" s="1" t="s">
        <v>45</v>
      </c>
      <c r="G16" s="1" t="s">
        <v>46</v>
      </c>
      <c r="H16" s="3">
        <v>2</v>
      </c>
      <c r="I16" s="3">
        <v>2</v>
      </c>
      <c r="J16" s="3"/>
    </row>
    <row r="17" spans="2:10" s="11" customFormat="1" ht="100.8">
      <c r="B17" s="19"/>
      <c r="C17" s="19"/>
      <c r="D17" s="19"/>
      <c r="E17" s="1" t="s">
        <v>47</v>
      </c>
      <c r="F17" s="1" t="s">
        <v>48</v>
      </c>
      <c r="G17" s="1" t="s">
        <v>49</v>
      </c>
      <c r="H17" s="3">
        <v>2</v>
      </c>
      <c r="I17" s="3">
        <v>2</v>
      </c>
      <c r="J17" s="3"/>
    </row>
    <row r="18" spans="2:10" s="11" customFormat="1" ht="28.8">
      <c r="B18" s="19"/>
      <c r="C18" s="19"/>
      <c r="D18" s="19"/>
      <c r="E18" s="1" t="s">
        <v>50</v>
      </c>
      <c r="F18" s="1" t="s">
        <v>51</v>
      </c>
      <c r="G18" s="1" t="s">
        <v>51</v>
      </c>
      <c r="H18" s="3">
        <v>2</v>
      </c>
      <c r="I18" s="3">
        <v>2</v>
      </c>
      <c r="J18" s="3"/>
    </row>
    <row r="19" spans="2:10" s="11" customFormat="1" ht="72">
      <c r="B19" s="19"/>
      <c r="C19" s="19"/>
      <c r="D19" s="19"/>
      <c r="E19" s="1" t="s">
        <v>52</v>
      </c>
      <c r="F19" s="1" t="s">
        <v>53</v>
      </c>
      <c r="G19" s="1" t="s">
        <v>53</v>
      </c>
      <c r="H19" s="3">
        <v>2</v>
      </c>
      <c r="I19" s="3">
        <v>2</v>
      </c>
      <c r="J19" s="3"/>
    </row>
    <row r="20" spans="2:10" s="11" customFormat="1" ht="144">
      <c r="B20" s="19"/>
      <c r="C20" s="19"/>
      <c r="D20" s="19"/>
      <c r="E20" s="1" t="s">
        <v>54</v>
      </c>
      <c r="F20" s="1" t="s">
        <v>55</v>
      </c>
      <c r="G20" s="1" t="s">
        <v>55</v>
      </c>
      <c r="H20" s="3">
        <v>2</v>
      </c>
      <c r="I20" s="3">
        <v>2</v>
      </c>
      <c r="J20" s="3"/>
    </row>
    <row r="21" spans="2:10" s="11" customFormat="1" ht="28.8">
      <c r="B21" s="19"/>
      <c r="C21" s="19"/>
      <c r="D21" s="19" t="s">
        <v>56</v>
      </c>
      <c r="E21" s="1" t="s">
        <v>57</v>
      </c>
      <c r="F21" s="1" t="s">
        <v>58</v>
      </c>
      <c r="G21" s="1" t="s">
        <v>58</v>
      </c>
      <c r="H21" s="3">
        <v>2</v>
      </c>
      <c r="I21" s="3">
        <v>2</v>
      </c>
      <c r="J21" s="3"/>
    </row>
    <row r="22" spans="2:10" s="11" customFormat="1" ht="28.8">
      <c r="B22" s="19"/>
      <c r="C22" s="19"/>
      <c r="D22" s="19"/>
      <c r="E22" s="1" t="s">
        <v>59</v>
      </c>
      <c r="F22" s="1" t="s">
        <v>60</v>
      </c>
      <c r="G22" s="1" t="s">
        <v>60</v>
      </c>
      <c r="H22" s="3">
        <v>2</v>
      </c>
      <c r="I22" s="3">
        <v>2</v>
      </c>
      <c r="J22" s="3"/>
    </row>
    <row r="23" spans="2:10" s="11" customFormat="1" ht="21.6">
      <c r="B23" s="19"/>
      <c r="C23" s="19"/>
      <c r="D23" s="19" t="s">
        <v>61</v>
      </c>
      <c r="E23" s="6" t="s">
        <v>62</v>
      </c>
      <c r="F23" s="1" t="s">
        <v>63</v>
      </c>
      <c r="G23" s="1"/>
      <c r="H23" s="3">
        <v>2</v>
      </c>
      <c r="I23" s="3">
        <v>2</v>
      </c>
      <c r="J23" s="3"/>
    </row>
    <row r="24" spans="2:10" s="11" customFormat="1" ht="21.6">
      <c r="B24" s="19"/>
      <c r="C24" s="19"/>
      <c r="D24" s="19"/>
      <c r="E24" s="6" t="s">
        <v>64</v>
      </c>
      <c r="F24" s="1" t="s">
        <v>63</v>
      </c>
      <c r="G24" s="1"/>
      <c r="H24" s="3">
        <v>2</v>
      </c>
      <c r="I24" s="3">
        <v>2</v>
      </c>
      <c r="J24" s="3"/>
    </row>
    <row r="25" spans="2:10" s="11" customFormat="1" ht="21.6">
      <c r="B25" s="19"/>
      <c r="C25" s="19"/>
      <c r="D25" s="19"/>
      <c r="E25" s="6" t="s">
        <v>65</v>
      </c>
      <c r="F25" s="1" t="s">
        <v>66</v>
      </c>
      <c r="G25" s="1"/>
      <c r="H25" s="3">
        <v>2</v>
      </c>
      <c r="I25" s="3">
        <v>2</v>
      </c>
      <c r="J25" s="3"/>
    </row>
    <row r="26" spans="2:10" s="11" customFormat="1" ht="21.6">
      <c r="B26" s="19"/>
      <c r="C26" s="19"/>
      <c r="D26" s="19"/>
      <c r="E26" s="6" t="s">
        <v>67</v>
      </c>
      <c r="F26" s="1" t="s">
        <v>66</v>
      </c>
      <c r="G26" s="1"/>
      <c r="H26" s="3">
        <v>2</v>
      </c>
      <c r="I26" s="3">
        <v>2</v>
      </c>
      <c r="J26" s="3"/>
    </row>
    <row r="27" spans="2:10" s="11" customFormat="1" ht="21.6">
      <c r="B27" s="19"/>
      <c r="C27" s="19"/>
      <c r="D27" s="19"/>
      <c r="E27" s="6" t="s">
        <v>68</v>
      </c>
      <c r="F27" s="1" t="s">
        <v>63</v>
      </c>
      <c r="G27" s="1"/>
      <c r="H27" s="3">
        <v>2</v>
      </c>
      <c r="I27" s="3">
        <v>2</v>
      </c>
      <c r="J27" s="3"/>
    </row>
    <row r="28" spans="2:10" s="11" customFormat="1" ht="21.6">
      <c r="B28" s="19"/>
      <c r="C28" s="19"/>
      <c r="D28" s="19"/>
      <c r="E28" s="6" t="s">
        <v>69</v>
      </c>
      <c r="F28" s="1" t="s">
        <v>63</v>
      </c>
      <c r="G28" s="1"/>
      <c r="H28" s="3">
        <v>2</v>
      </c>
      <c r="I28" s="3">
        <v>2</v>
      </c>
      <c r="J28" s="3"/>
    </row>
    <row r="29" spans="2:10" s="11" customFormat="1" ht="32.4">
      <c r="B29" s="19"/>
      <c r="C29" s="19"/>
      <c r="D29" s="19"/>
      <c r="E29" s="6" t="s">
        <v>70</v>
      </c>
      <c r="F29" s="1" t="s">
        <v>71</v>
      </c>
      <c r="G29" s="1"/>
      <c r="H29" s="3">
        <v>2</v>
      </c>
      <c r="I29" s="3">
        <v>2</v>
      </c>
      <c r="J29" s="3"/>
    </row>
    <row r="30" spans="2:10" s="11" customFormat="1" ht="32.4">
      <c r="B30" s="19"/>
      <c r="C30" s="19"/>
      <c r="D30" s="19"/>
      <c r="E30" s="6" t="s">
        <v>72</v>
      </c>
      <c r="F30" s="1" t="s">
        <v>71</v>
      </c>
      <c r="G30" s="1"/>
      <c r="H30" s="3">
        <v>2</v>
      </c>
      <c r="I30" s="3">
        <v>2</v>
      </c>
      <c r="J30" s="3"/>
    </row>
    <row r="31" spans="2:10" s="11" customFormat="1" ht="32.4">
      <c r="B31" s="19"/>
      <c r="C31" s="19"/>
      <c r="D31" s="19"/>
      <c r="E31" s="6" t="s">
        <v>73</v>
      </c>
      <c r="F31" s="1" t="s">
        <v>74</v>
      </c>
      <c r="G31" s="1"/>
      <c r="H31" s="3">
        <v>2</v>
      </c>
      <c r="I31" s="3">
        <v>2</v>
      </c>
      <c r="J31" s="3"/>
    </row>
    <row r="32" spans="2:10" s="11" customFormat="1" ht="54">
      <c r="B32" s="19"/>
      <c r="C32" s="22"/>
      <c r="D32" s="19" t="s">
        <v>75</v>
      </c>
      <c r="E32" s="6" t="s">
        <v>76</v>
      </c>
      <c r="F32" s="23" t="s">
        <v>100</v>
      </c>
      <c r="G32" s="6" t="s">
        <v>101</v>
      </c>
      <c r="H32" s="3">
        <v>2</v>
      </c>
      <c r="I32" s="3">
        <v>2</v>
      </c>
      <c r="J32" s="3"/>
    </row>
    <row r="33" spans="2:10" s="11" customFormat="1" ht="54">
      <c r="B33" s="19"/>
      <c r="C33" s="22"/>
      <c r="D33" s="19"/>
      <c r="E33" s="6" t="s">
        <v>77</v>
      </c>
      <c r="F33" s="24" t="s">
        <v>110</v>
      </c>
      <c r="G33" s="6" t="s">
        <v>102</v>
      </c>
      <c r="H33" s="3">
        <v>2</v>
      </c>
      <c r="I33" s="3">
        <v>2</v>
      </c>
      <c r="J33" s="3"/>
    </row>
    <row r="34" spans="2:10" s="11" customFormat="1" ht="43.2">
      <c r="B34" s="19"/>
      <c r="C34" s="22"/>
      <c r="D34" s="19"/>
      <c r="E34" s="6" t="s">
        <v>78</v>
      </c>
      <c r="F34" s="24" t="s">
        <v>111</v>
      </c>
      <c r="G34" s="6" t="s">
        <v>103</v>
      </c>
      <c r="H34" s="3">
        <v>2</v>
      </c>
      <c r="I34" s="3">
        <v>2</v>
      </c>
      <c r="J34" s="3"/>
    </row>
    <row r="35" spans="2:10" s="11" customFormat="1" ht="43.2">
      <c r="B35" s="19"/>
      <c r="C35" s="22"/>
      <c r="D35" s="19"/>
      <c r="E35" s="6" t="s">
        <v>79</v>
      </c>
      <c r="F35" s="24" t="s">
        <v>112</v>
      </c>
      <c r="G35" s="6" t="s">
        <v>104</v>
      </c>
      <c r="H35" s="3">
        <v>2</v>
      </c>
      <c r="I35" s="3">
        <v>2</v>
      </c>
      <c r="J35" s="3"/>
    </row>
    <row r="36" spans="2:10" s="11" customFormat="1" ht="54">
      <c r="B36" s="19"/>
      <c r="C36" s="22"/>
      <c r="D36" s="19"/>
      <c r="E36" s="6" t="s">
        <v>80</v>
      </c>
      <c r="F36" s="24" t="s">
        <v>113</v>
      </c>
      <c r="G36" s="6" t="s">
        <v>105</v>
      </c>
      <c r="H36" s="3">
        <v>2</v>
      </c>
      <c r="I36" s="3">
        <v>2</v>
      </c>
      <c r="J36" s="3"/>
    </row>
    <row r="37" spans="2:10" s="11" customFormat="1" ht="54">
      <c r="B37" s="19"/>
      <c r="C37" s="22"/>
      <c r="D37" s="19"/>
      <c r="E37" s="6" t="s">
        <v>81</v>
      </c>
      <c r="F37" s="23" t="s">
        <v>106</v>
      </c>
      <c r="G37" s="6" t="s">
        <v>107</v>
      </c>
      <c r="H37" s="3">
        <v>2</v>
      </c>
      <c r="I37" s="3">
        <v>2</v>
      </c>
      <c r="J37" s="3"/>
    </row>
    <row r="38" spans="2:10" s="11" customFormat="1" ht="43.2">
      <c r="B38" s="19"/>
      <c r="C38" s="19" t="s">
        <v>114</v>
      </c>
      <c r="D38" s="3" t="s">
        <v>82</v>
      </c>
      <c r="E38" s="6" t="s">
        <v>83</v>
      </c>
      <c r="F38" s="1" t="s">
        <v>83</v>
      </c>
      <c r="G38" s="1" t="s">
        <v>83</v>
      </c>
      <c r="H38" s="3">
        <v>10</v>
      </c>
      <c r="I38" s="3">
        <v>10</v>
      </c>
      <c r="J38" s="3"/>
    </row>
    <row r="39" spans="2:10" s="11" customFormat="1" ht="100.8">
      <c r="B39" s="19"/>
      <c r="C39" s="22"/>
      <c r="D39" s="25" t="s">
        <v>84</v>
      </c>
      <c r="E39" s="6" t="s">
        <v>85</v>
      </c>
      <c r="F39" s="1" t="s">
        <v>85</v>
      </c>
      <c r="G39" s="1" t="s">
        <v>86</v>
      </c>
      <c r="H39" s="3">
        <v>5</v>
      </c>
      <c r="I39" s="3">
        <v>4</v>
      </c>
      <c r="J39" s="1" t="s">
        <v>87</v>
      </c>
    </row>
    <row r="40" spans="2:10" s="11" customFormat="1" ht="43.2">
      <c r="B40" s="19"/>
      <c r="C40" s="22"/>
      <c r="D40" s="26"/>
      <c r="E40" s="6" t="s">
        <v>88</v>
      </c>
      <c r="F40" s="4" t="s">
        <v>88</v>
      </c>
      <c r="G40" s="4" t="s">
        <v>88</v>
      </c>
      <c r="H40" s="27">
        <v>5</v>
      </c>
      <c r="I40" s="27">
        <v>4</v>
      </c>
      <c r="J40" s="28"/>
    </row>
    <row r="41" spans="2:10" s="11" customFormat="1" ht="108">
      <c r="B41" s="19"/>
      <c r="C41" s="19"/>
      <c r="D41" s="3" t="s">
        <v>89</v>
      </c>
      <c r="E41" s="6" t="s">
        <v>90</v>
      </c>
      <c r="F41" s="1" t="s">
        <v>90</v>
      </c>
      <c r="G41" s="1" t="s">
        <v>90</v>
      </c>
      <c r="H41" s="3">
        <v>10</v>
      </c>
      <c r="I41" s="3">
        <v>8</v>
      </c>
      <c r="J41" s="6" t="s">
        <v>91</v>
      </c>
    </row>
    <row r="42" spans="2:10" s="11" customFormat="1" ht="54">
      <c r="B42" s="19"/>
      <c r="C42" s="3" t="s">
        <v>115</v>
      </c>
      <c r="D42" s="3" t="s">
        <v>92</v>
      </c>
      <c r="E42" s="29" t="s">
        <v>93</v>
      </c>
      <c r="F42" s="30" t="s">
        <v>98</v>
      </c>
      <c r="G42" s="3" t="s">
        <v>99</v>
      </c>
      <c r="H42" s="3">
        <v>10</v>
      </c>
      <c r="I42" s="3">
        <v>8</v>
      </c>
      <c r="J42" s="6" t="s">
        <v>94</v>
      </c>
    </row>
    <row r="43" spans="2:10" s="11" customFormat="1" ht="19.05" customHeight="1">
      <c r="B43" s="19" t="s">
        <v>95</v>
      </c>
      <c r="C43" s="19"/>
      <c r="D43" s="19"/>
      <c r="E43" s="19"/>
      <c r="F43" s="19"/>
      <c r="G43" s="19"/>
      <c r="H43" s="3">
        <f>SUM(H7,H14:H42)</f>
        <v>100</v>
      </c>
      <c r="I43" s="3">
        <f>SUM(J7,I14:I42)</f>
        <v>94</v>
      </c>
      <c r="J43" s="21"/>
    </row>
    <row r="44" spans="2:10" s="11" customFormat="1" ht="138" customHeight="1">
      <c r="B44" s="31" t="s">
        <v>96</v>
      </c>
      <c r="C44" s="32"/>
      <c r="D44" s="32"/>
      <c r="E44" s="32"/>
      <c r="F44" s="32"/>
      <c r="G44" s="32"/>
      <c r="H44" s="32"/>
      <c r="I44" s="32"/>
      <c r="J44" s="32"/>
    </row>
  </sheetData>
  <mergeCells count="33">
    <mergeCell ref="B44:J44"/>
    <mergeCell ref="B6:B10"/>
    <mergeCell ref="B11:B12"/>
    <mergeCell ref="B13:B42"/>
    <mergeCell ref="C14:C37"/>
    <mergeCell ref="C38:C41"/>
    <mergeCell ref="D14:D20"/>
    <mergeCell ref="D21:D22"/>
    <mergeCell ref="D23:D31"/>
    <mergeCell ref="D32:D37"/>
    <mergeCell ref="D39:D40"/>
    <mergeCell ref="C11:F11"/>
    <mergeCell ref="G11:J11"/>
    <mergeCell ref="C12:F12"/>
    <mergeCell ref="G12:J12"/>
    <mergeCell ref="B43:G43"/>
    <mergeCell ref="C6:D6"/>
    <mergeCell ref="C7:D7"/>
    <mergeCell ref="C8:D8"/>
    <mergeCell ref="C9:D9"/>
    <mergeCell ref="C10:D10"/>
    <mergeCell ref="B4:D4"/>
    <mergeCell ref="E4:F4"/>
    <mergeCell ref="H4:J4"/>
    <mergeCell ref="B5:D5"/>
    <mergeCell ref="E5:F5"/>
    <mergeCell ref="H5:J5"/>
    <mergeCell ref="B1:J1"/>
    <mergeCell ref="B2:D2"/>
    <mergeCell ref="E2:J2"/>
    <mergeCell ref="B3:D3"/>
    <mergeCell ref="E3:F3"/>
    <mergeCell ref="H3:J3"/>
  </mergeCells>
  <phoneticPr fontId="3" type="noConversion"/>
  <printOptions horizontalCentered="1"/>
  <pageMargins left="0" right="0" top="0.55069444444444404" bottom="0.196527777777778" header="0.35416666666666702" footer="0.118055555555556"/>
  <pageSetup paperSize="9" scale="85" orientation="portrait"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2023-04-08T17:33:00Z</cp:lastPrinted>
  <dcterms:created xsi:type="dcterms:W3CDTF">2021-05-02T19:21:00Z</dcterms:created>
  <dcterms:modified xsi:type="dcterms:W3CDTF">2023-06-05T10:58:12Z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