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468"/>
  </bookViews>
  <sheets>
    <sheet name="Sheet1" sheetId="1" r:id="rId1"/>
  </sheets>
  <definedNames>
    <definedName name="_xlnm.Print_Area" localSheetId="0">Sheet1!$B$1:$J$35</definedName>
  </definedNames>
  <calcPr calcId="145621" concurrentCalc="0"/>
</workbook>
</file>

<file path=xl/calcChain.xml><?xml version="1.0" encoding="utf-8"?>
<calcChain xmlns="http://schemas.openxmlformats.org/spreadsheetml/2006/main">
  <c r="J7" i="1" l="1"/>
  <c r="I34" i="1"/>
  <c r="I7" i="1"/>
</calcChain>
</file>

<file path=xl/sharedStrings.xml><?xml version="1.0" encoding="utf-8"?>
<sst xmlns="http://schemas.openxmlformats.org/spreadsheetml/2006/main" count="118" uniqueCount="100">
  <si>
    <t>项目名称</t>
  </si>
  <si>
    <t>北京市网格化城市管理系统和城市运行监测平台迁移入云（尾款）</t>
  </si>
  <si>
    <t>主管部门</t>
  </si>
  <si>
    <t xml:space="preserve">北京市城市管理委员会			</t>
  </si>
  <si>
    <t>实施单位</t>
  </si>
  <si>
    <t xml:space="preserve">北京市城市运行管理事务中心	</t>
  </si>
  <si>
    <t>项目属性</t>
  </si>
  <si>
    <t>新增</t>
  </si>
  <si>
    <t>项目期</t>
  </si>
  <si>
    <t xml:space="preserve">1年	</t>
  </si>
  <si>
    <t>项目负责人</t>
  </si>
  <si>
    <t>孙作亮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</si>
  <si>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</si>
  <si>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</si>
  <si>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</si>
  <si>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</si>
  <si>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</si>
  <si>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</si>
  <si>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</si>
  <si>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</si>
  <si>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</si>
  <si>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</si>
  <si>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</si>
  <si>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</si>
  <si>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</si>
  <si>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</si>
  <si>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</si>
  <si>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</si>
  <si>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</si>
  <si>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完成北京市城市管理委员会2套信息系统的政务云服务租赁工作，并为北京市城市管理委员会2套信息系统提供政务云迁移适配工作，使系统安全稳定运行在政务云环境中。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</si>
  <si>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</si>
  <si>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</si>
  <si>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</si>
  <si>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</si>
  <si>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</si>
  <si>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</si>
  <si>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</si>
  <si>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</si>
  <si>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入云业务系统</t>
  </si>
  <si>
    <t>2个</t>
  </si>
  <si>
    <t>完成2套信息系统迁移入云工作</t>
  </si>
  <si>
    <t>计算服务</t>
  </si>
  <si>
    <t>2项</t>
  </si>
  <si>
    <t>X86云计算服务和x86物理服务器租用服务</t>
  </si>
  <si>
    <t>存储服务</t>
  </si>
  <si>
    <t>3项</t>
  </si>
  <si>
    <t>高性能存储、普通存储、静态存储</t>
  </si>
  <si>
    <t>网络服务</t>
  </si>
  <si>
    <t>5项</t>
  </si>
  <si>
    <t>互联网链路服务-带宽、互联网链路服务-IP、远程接入服务、VPN服务、WAF防护</t>
  </si>
  <si>
    <t>云主机深度监控服务</t>
  </si>
  <si>
    <t>1项</t>
  </si>
  <si>
    <t>特定云主机深度监控及运维保障服务</t>
  </si>
  <si>
    <t>基础软件支撑服务</t>
  </si>
  <si>
    <t>商用操作系统套餐、开源操作系统套餐</t>
  </si>
  <si>
    <t>政务云扩展服务</t>
  </si>
  <si>
    <t>11项</t>
  </si>
  <si>
    <t>云端抗DDOS服务、云端APT防护服务、主机杀毒服务、主机防护、主机安全加固、网页防篡改服务、主机漏洞扫描、主机日志分析、数据库审计服务、CDN、本地备份服务</t>
  </si>
  <si>
    <t>个性化服务项</t>
  </si>
  <si>
    <t>为2套信息系统提供数据库加密和渗透测试服务</t>
  </si>
  <si>
    <t>质量指标</t>
  </si>
  <si>
    <t>云计算资源服务</t>
  </si>
  <si>
    <t>网络安全事件</t>
  </si>
  <si>
    <t>按需完成</t>
  </si>
  <si>
    <t>故障修复响应时限</t>
  </si>
  <si>
    <t>≤4小时</t>
  </si>
  <si>
    <t>迁移系统稳定运行</t>
  </si>
  <si>
    <t>时效指标</t>
  </si>
  <si>
    <t>采购时间</t>
  </si>
  <si>
    <t>2021年8月前</t>
  </si>
  <si>
    <t>2021年8月1日完成项目采购工作</t>
  </si>
  <si>
    <t>按合同要求完成系统迁移入云</t>
  </si>
  <si>
    <t>2022年5月前完成系统迁移工作</t>
  </si>
  <si>
    <t>按照合同要求完成验收工作</t>
  </si>
  <si>
    <t>2022年10月底前完成验收工作</t>
  </si>
  <si>
    <t>2022年9月30日完成验收工作</t>
  </si>
  <si>
    <t>成本指标</t>
  </si>
  <si>
    <t>系统整体迁移入云项目年度预算控制数</t>
  </si>
  <si>
    <t>效益指标
30分</t>
  </si>
  <si>
    <t>可持续影响指标</t>
  </si>
  <si>
    <t>提升我委数据共享基础环境</t>
  </si>
  <si>
    <t>通过系统入云，提高数据的共享的基础环境。</t>
  </si>
  <si>
    <t>随着云运维的发展，需要加强在支撑委大数据、一网统管等方面的云技术的提升。</t>
  </si>
  <si>
    <t>经济效益指标</t>
  </si>
  <si>
    <t>降低本地机房基础设施的费用</t>
  </si>
  <si>
    <t>后续会进一步提升云管理的手段，进一步降低云运维的支出</t>
  </si>
  <si>
    <t>社会效益
指标</t>
  </si>
  <si>
    <t>行业管理效率</t>
  </si>
  <si>
    <t>得到提升</t>
  </si>
  <si>
    <t>下一步将继续推进多种方式的行业管理手段</t>
  </si>
  <si>
    <t>服务对象满意度标</t>
  </si>
  <si>
    <t>主办部室满意度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</si>
  <si>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</si>
  <si>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</si>
  <si>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满意度≥90%</t>
  </si>
  <si>
    <t>≤547.005532万元</t>
    <phoneticPr fontId="5" type="noConversion"/>
  </si>
  <si>
    <t>合同签订额为545.959772万元</t>
    <phoneticPr fontId="5" type="noConversion"/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</si>
  <si>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</si>
  <si>
    <t>产出指标
50分</t>
  </si>
  <si>
    <t>满意度指标
10分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</si>
</sst>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#,##0.000000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name val="方正小标宋简体"/>
      <family val="4"/>
      <charset val="134"/>
    </font>
    <font>
      <sz val="18"/>
      <name val="仿宋_GB2312"/>
      <family val="3"/>
      <charset val="134"/>
    </font>
    <font>
      <sz val="11"/>
      <name val="宋体"/>
      <family val="3"/>
      <charset val="134"/>
      <scheme val="minor"/>
    </font>
    <font>
      <sz val="10"/>
      <name val="CESI仿宋-GB2312"/>
      <charset val="134"/>
    </font>
    <font>
      <sz val="9"/>
      <name val="CESI仿宋-GB2312"/>
      <charset val="134"/>
    </font>
    <font>
      <sz val="9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tabSelected="1" view="pageBreakPreview" zoomScale="85" zoomScaleNormal="100" zoomScaleSheetLayoutView="85" workbookViewId="0">
      <selection activeCell="G5" sqref="G5"/>
    </sheetView>
  </sheetViews>
  <sheetFormatPr defaultColWidth="9" defaultRowHeight="14.4"/>
  <cols>
    <col min="1" max="1" width="9" style="18"/>
    <col min="2" max="2" width="11.21875" style="18" customWidth="1"/>
    <col min="3" max="3" width="10.44140625" style="18" customWidth="1"/>
    <col min="4" max="4" width="16.33203125" style="18" customWidth="1"/>
    <col min="5" max="5" width="14.44140625" style="18" customWidth="1"/>
    <col min="6" max="6" width="11.33203125" style="18" customWidth="1"/>
    <col min="7" max="7" width="13.5546875" style="18" customWidth="1"/>
    <col min="8" max="8" width="7.77734375" style="18" customWidth="1"/>
    <col min="9" max="9" width="9" style="18" customWidth="1"/>
    <col min="10" max="10" width="18" style="18" customWidth="1"/>
    <col min="11" max="16384" width="9" style="18"/>
  </cols>
  <sheetData>
    <row r="1" spans="2:14" ht="55.95" customHeight="1">
      <c r="B1" s="16" t="s">
        <v>97</v>
      </c>
      <c r="C1" s="17"/>
      <c r="D1" s="17"/>
      <c r="E1" s="17"/>
      <c r="F1" s="17"/>
      <c r="G1" s="17"/>
      <c r="H1" s="17"/>
      <c r="I1" s="17"/>
      <c r="J1" s="17"/>
    </row>
    <row r="2" spans="2:14" ht="24" customHeight="1">
      <c r="B2" s="14" t="s">
        <v>0</v>
      </c>
      <c r="C2" s="14"/>
      <c r="D2" s="14"/>
      <c r="E2" s="14" t="s">
        <v>1</v>
      </c>
      <c r="F2" s="14"/>
      <c r="G2" s="14"/>
      <c r="H2" s="14"/>
      <c r="I2" s="14"/>
      <c r="J2" s="14"/>
    </row>
    <row r="3" spans="2:14" ht="24" customHeight="1">
      <c r="B3" s="14" t="s">
        <v>2</v>
      </c>
      <c r="C3" s="14"/>
      <c r="D3" s="14"/>
      <c r="E3" s="19" t="s">
        <v>3</v>
      </c>
      <c r="F3" s="20"/>
      <c r="G3" s="12" t="s">
        <v>4</v>
      </c>
      <c r="H3" s="19" t="s">
        <v>5</v>
      </c>
      <c r="I3" s="21"/>
      <c r="J3" s="20"/>
    </row>
    <row r="4" spans="2:14" ht="24" customHeight="1">
      <c r="B4" s="19" t="s">
        <v>6</v>
      </c>
      <c r="C4" s="21"/>
      <c r="D4" s="20"/>
      <c r="E4" s="19" t="s">
        <v>7</v>
      </c>
      <c r="F4" s="20"/>
      <c r="G4" s="12" t="s">
        <v>8</v>
      </c>
      <c r="H4" s="19" t="s">
        <v>9</v>
      </c>
      <c r="I4" s="21"/>
      <c r="J4" s="20"/>
    </row>
    <row r="5" spans="2:14" ht="19.95" customHeight="1">
      <c r="B5" s="14" t="s">
        <v>10</v>
      </c>
      <c r="C5" s="14"/>
      <c r="D5" s="14"/>
      <c r="E5" s="14" t="s">
        <v>11</v>
      </c>
      <c r="F5" s="14"/>
      <c r="G5" s="12" t="s">
        <v>12</v>
      </c>
      <c r="H5" s="19">
        <v>66055828</v>
      </c>
      <c r="I5" s="21"/>
      <c r="J5" s="20"/>
    </row>
    <row r="6" spans="2:14" ht="31.2">
      <c r="B6" s="22" t="s">
        <v>13</v>
      </c>
      <c r="C6" s="13"/>
      <c r="D6" s="13"/>
      <c r="E6" s="1" t="s">
        <v>14</v>
      </c>
      <c r="F6" s="2" t="s">
        <v>15</v>
      </c>
      <c r="G6" s="1" t="s">
        <v>16</v>
      </c>
      <c r="H6" s="1" t="s">
        <v>17</v>
      </c>
      <c r="I6" s="1" t="s">
        <v>18</v>
      </c>
      <c r="J6" s="1" t="s">
        <v>19</v>
      </c>
      <c r="L6" s="23"/>
    </row>
    <row r="7" spans="2:14" ht="15" customHeight="1">
      <c r="B7" s="24"/>
      <c r="C7" s="14" t="s">
        <v>20</v>
      </c>
      <c r="D7" s="15"/>
      <c r="E7" s="12">
        <v>547.00553200000002</v>
      </c>
      <c r="F7" s="12">
        <v>547.00553200000002</v>
      </c>
      <c r="G7" s="12">
        <v>545.95977200000004</v>
      </c>
      <c r="H7" s="12">
        <v>10</v>
      </c>
      <c r="I7" s="9">
        <f>G7/F7</f>
        <v>0.99808820946256904</v>
      </c>
      <c r="J7" s="10">
        <f>G7/F7*10</f>
        <v>9.9808820946256898</v>
      </c>
    </row>
    <row r="8" spans="2:14" ht="15" customHeight="1">
      <c r="B8" s="24"/>
      <c r="C8" s="14" t="s">
        <v>21</v>
      </c>
      <c r="D8" s="15"/>
      <c r="E8" s="12">
        <v>547.00553200000002</v>
      </c>
      <c r="F8" s="12">
        <v>547.00553200000002</v>
      </c>
      <c r="G8" s="12">
        <v>545.95977200000004</v>
      </c>
      <c r="H8" s="12" t="s">
        <v>22</v>
      </c>
      <c r="I8" s="12" t="s">
        <v>23</v>
      </c>
      <c r="J8" s="12" t="s">
        <v>22</v>
      </c>
    </row>
    <row r="9" spans="2:14" ht="15" customHeight="1">
      <c r="B9" s="24"/>
      <c r="C9" s="14" t="s">
        <v>24</v>
      </c>
      <c r="D9" s="15"/>
      <c r="E9" s="12">
        <v>0</v>
      </c>
      <c r="F9" s="12">
        <v>0</v>
      </c>
      <c r="G9" s="12">
        <v>0</v>
      </c>
      <c r="H9" s="12" t="s">
        <v>22</v>
      </c>
      <c r="I9" s="12" t="s">
        <v>23</v>
      </c>
      <c r="J9" s="12" t="s">
        <v>22</v>
      </c>
    </row>
    <row r="10" spans="2:14" ht="15" customHeight="1">
      <c r="B10" s="24"/>
      <c r="C10" s="14" t="s">
        <v>25</v>
      </c>
      <c r="D10" s="15"/>
      <c r="E10" s="12">
        <v>0</v>
      </c>
      <c r="F10" s="12">
        <v>0</v>
      </c>
      <c r="G10" s="12">
        <v>0</v>
      </c>
      <c r="H10" s="12" t="s">
        <v>22</v>
      </c>
      <c r="I10" s="12" t="s">
        <v>23</v>
      </c>
      <c r="J10" s="12" t="s">
        <v>22</v>
      </c>
    </row>
    <row r="11" spans="2:14" ht="19.95" customHeight="1">
      <c r="B11" s="24" t="s">
        <v>26</v>
      </c>
      <c r="C11" s="14" t="s">
        <v>27</v>
      </c>
      <c r="D11" s="14"/>
      <c r="E11" s="14"/>
      <c r="F11" s="14"/>
      <c r="G11" s="14" t="s">
        <v>28</v>
      </c>
      <c r="H11" s="14"/>
      <c r="I11" s="14"/>
      <c r="J11" s="14"/>
    </row>
    <row r="12" spans="2:14" ht="96" customHeight="1">
      <c r="B12" s="24"/>
      <c r="C12" s="24" t="s">
        <v>29</v>
      </c>
      <c r="D12" s="14"/>
      <c r="E12" s="14"/>
      <c r="F12" s="14"/>
      <c r="G12" s="24" t="s">
        <v>29</v>
      </c>
      <c r="H12" s="14"/>
      <c r="I12" s="14"/>
      <c r="J12" s="14"/>
    </row>
    <row r="13" spans="2:14" ht="34.200000000000003" customHeight="1">
      <c r="B13" s="25" t="s">
        <v>30</v>
      </c>
      <c r="C13" s="26" t="s">
        <v>31</v>
      </c>
      <c r="D13" s="26" t="s">
        <v>32</v>
      </c>
      <c r="E13" s="26" t="s">
        <v>33</v>
      </c>
      <c r="F13" s="26" t="s">
        <v>34</v>
      </c>
      <c r="G13" s="26" t="s">
        <v>35</v>
      </c>
      <c r="H13" s="26" t="s">
        <v>17</v>
      </c>
      <c r="I13" s="26" t="s">
        <v>19</v>
      </c>
      <c r="J13" s="26" t="s">
        <v>36</v>
      </c>
      <c r="N13" s="27"/>
    </row>
    <row r="14" spans="2:14" ht="36">
      <c r="B14" s="25"/>
      <c r="C14" s="25" t="s">
        <v>98</v>
      </c>
      <c r="D14" s="28" t="s">
        <v>37</v>
      </c>
      <c r="E14" s="3" t="s">
        <v>38</v>
      </c>
      <c r="F14" s="3" t="s">
        <v>39</v>
      </c>
      <c r="G14" s="29" t="s">
        <v>40</v>
      </c>
      <c r="H14" s="5">
        <v>3</v>
      </c>
      <c r="I14" s="5">
        <v>3</v>
      </c>
      <c r="J14" s="26"/>
    </row>
    <row r="15" spans="2:14" ht="36">
      <c r="B15" s="25"/>
      <c r="C15" s="25"/>
      <c r="D15" s="30"/>
      <c r="E15" s="3" t="s">
        <v>41</v>
      </c>
      <c r="F15" s="3" t="s">
        <v>42</v>
      </c>
      <c r="G15" s="29" t="s">
        <v>43</v>
      </c>
      <c r="H15" s="5">
        <v>3</v>
      </c>
      <c r="I15" s="5">
        <v>3</v>
      </c>
      <c r="J15" s="26"/>
    </row>
    <row r="16" spans="2:14" ht="36">
      <c r="B16" s="25"/>
      <c r="C16" s="25"/>
      <c r="D16" s="30"/>
      <c r="E16" s="3" t="s">
        <v>44</v>
      </c>
      <c r="F16" s="3" t="s">
        <v>45</v>
      </c>
      <c r="G16" s="29" t="s">
        <v>46</v>
      </c>
      <c r="H16" s="5">
        <v>3</v>
      </c>
      <c r="I16" s="5">
        <v>3</v>
      </c>
      <c r="J16" s="26"/>
    </row>
    <row r="17" spans="2:10" ht="54">
      <c r="B17" s="25"/>
      <c r="C17" s="25"/>
      <c r="D17" s="30"/>
      <c r="E17" s="3" t="s">
        <v>47</v>
      </c>
      <c r="F17" s="3" t="s">
        <v>48</v>
      </c>
      <c r="G17" s="31" t="s">
        <v>49</v>
      </c>
      <c r="H17" s="5">
        <v>3</v>
      </c>
      <c r="I17" s="5">
        <v>3</v>
      </c>
      <c r="J17" s="26"/>
    </row>
    <row r="18" spans="2:10" ht="32.4">
      <c r="B18" s="25"/>
      <c r="C18" s="25"/>
      <c r="D18" s="30"/>
      <c r="E18" s="3" t="s">
        <v>50</v>
      </c>
      <c r="F18" s="3" t="s">
        <v>51</v>
      </c>
      <c r="G18" s="31" t="s">
        <v>52</v>
      </c>
      <c r="H18" s="5">
        <v>3</v>
      </c>
      <c r="I18" s="5">
        <v>3</v>
      </c>
      <c r="J18" s="26"/>
    </row>
    <row r="19" spans="2:10" ht="32.4">
      <c r="B19" s="25"/>
      <c r="C19" s="25"/>
      <c r="D19" s="30"/>
      <c r="E19" s="3" t="s">
        <v>53</v>
      </c>
      <c r="F19" s="3" t="s">
        <v>42</v>
      </c>
      <c r="G19" s="31" t="s">
        <v>54</v>
      </c>
      <c r="H19" s="5">
        <v>3</v>
      </c>
      <c r="I19" s="5">
        <v>3</v>
      </c>
      <c r="J19" s="26"/>
    </row>
    <row r="20" spans="2:10" ht="118.8">
      <c r="B20" s="25"/>
      <c r="C20" s="25"/>
      <c r="D20" s="30"/>
      <c r="E20" s="3" t="s">
        <v>55</v>
      </c>
      <c r="F20" s="3" t="s">
        <v>56</v>
      </c>
      <c r="G20" s="31" t="s">
        <v>57</v>
      </c>
      <c r="H20" s="5">
        <v>3</v>
      </c>
      <c r="I20" s="5">
        <v>3</v>
      </c>
      <c r="J20" s="26"/>
    </row>
    <row r="21" spans="2:10" ht="48">
      <c r="B21" s="25"/>
      <c r="C21" s="25"/>
      <c r="D21" s="32"/>
      <c r="E21" s="3" t="s">
        <v>58</v>
      </c>
      <c r="F21" s="3" t="s">
        <v>42</v>
      </c>
      <c r="G21" s="29" t="s">
        <v>59</v>
      </c>
      <c r="H21" s="5">
        <v>3</v>
      </c>
      <c r="I21" s="5">
        <v>3</v>
      </c>
      <c r="J21" s="26"/>
    </row>
    <row r="22" spans="2:10" ht="15.6">
      <c r="B22" s="25"/>
      <c r="C22" s="25"/>
      <c r="D22" s="28" t="s">
        <v>60</v>
      </c>
      <c r="E22" s="3" t="s">
        <v>61</v>
      </c>
      <c r="F22" s="6">
        <v>1</v>
      </c>
      <c r="G22" s="6">
        <v>1</v>
      </c>
      <c r="H22" s="5">
        <v>3</v>
      </c>
      <c r="I22" s="5">
        <v>3</v>
      </c>
      <c r="J22" s="26"/>
    </row>
    <row r="23" spans="2:10" ht="15.6">
      <c r="B23" s="25"/>
      <c r="C23" s="25"/>
      <c r="D23" s="30"/>
      <c r="E23" s="3" t="s">
        <v>62</v>
      </c>
      <c r="F23" s="4" t="s">
        <v>63</v>
      </c>
      <c r="G23" s="4">
        <v>40848</v>
      </c>
      <c r="H23" s="5">
        <v>3</v>
      </c>
      <c r="I23" s="5">
        <v>3</v>
      </c>
      <c r="J23" s="26"/>
    </row>
    <row r="24" spans="2:10" ht="24">
      <c r="B24" s="25"/>
      <c r="C24" s="25"/>
      <c r="D24" s="30"/>
      <c r="E24" s="3" t="s">
        <v>64</v>
      </c>
      <c r="F24" s="4" t="s">
        <v>65</v>
      </c>
      <c r="G24" s="4" t="s">
        <v>65</v>
      </c>
      <c r="H24" s="5">
        <v>3</v>
      </c>
      <c r="I24" s="5">
        <v>3</v>
      </c>
      <c r="J24" s="26"/>
    </row>
    <row r="25" spans="2:10" ht="24">
      <c r="B25" s="25"/>
      <c r="C25" s="25"/>
      <c r="D25" s="32"/>
      <c r="E25" s="3" t="s">
        <v>66</v>
      </c>
      <c r="F25" s="6">
        <v>1</v>
      </c>
      <c r="G25" s="6">
        <v>1</v>
      </c>
      <c r="H25" s="5">
        <v>3</v>
      </c>
      <c r="I25" s="5">
        <v>3</v>
      </c>
      <c r="J25" s="26"/>
    </row>
    <row r="26" spans="2:10" ht="36">
      <c r="B26" s="25"/>
      <c r="C26" s="25"/>
      <c r="D26" s="28" t="s">
        <v>67</v>
      </c>
      <c r="E26" s="3" t="s">
        <v>68</v>
      </c>
      <c r="F26" s="3" t="s">
        <v>69</v>
      </c>
      <c r="G26" s="3" t="s">
        <v>70</v>
      </c>
      <c r="H26" s="5">
        <v>3</v>
      </c>
      <c r="I26" s="5">
        <v>3</v>
      </c>
      <c r="J26" s="26"/>
    </row>
    <row r="27" spans="2:10" ht="36">
      <c r="B27" s="25"/>
      <c r="C27" s="25"/>
      <c r="D27" s="30"/>
      <c r="E27" s="7" t="s">
        <v>71</v>
      </c>
      <c r="F27" s="7" t="s">
        <v>72</v>
      </c>
      <c r="G27" s="7" t="s">
        <v>72</v>
      </c>
      <c r="H27" s="5">
        <v>3</v>
      </c>
      <c r="I27" s="5">
        <v>3</v>
      </c>
      <c r="J27" s="26"/>
    </row>
    <row r="28" spans="2:10" ht="36">
      <c r="B28" s="25"/>
      <c r="C28" s="25"/>
      <c r="D28" s="32"/>
      <c r="E28" s="7" t="s">
        <v>73</v>
      </c>
      <c r="F28" s="7" t="s">
        <v>74</v>
      </c>
      <c r="G28" s="7" t="s">
        <v>75</v>
      </c>
      <c r="H28" s="5">
        <v>3</v>
      </c>
      <c r="I28" s="5">
        <v>3</v>
      </c>
      <c r="J28" s="26"/>
    </row>
    <row r="29" spans="2:10" ht="36">
      <c r="B29" s="25"/>
      <c r="C29" s="25"/>
      <c r="D29" s="5" t="s">
        <v>76</v>
      </c>
      <c r="E29" s="7" t="s">
        <v>77</v>
      </c>
      <c r="F29" s="7" t="s">
        <v>95</v>
      </c>
      <c r="G29" s="7" t="s">
        <v>96</v>
      </c>
      <c r="H29" s="5">
        <v>5</v>
      </c>
      <c r="I29" s="5">
        <v>5</v>
      </c>
      <c r="J29" s="26"/>
    </row>
    <row r="30" spans="2:10" ht="43.2">
      <c r="B30" s="25"/>
      <c r="C30" s="33" t="s">
        <v>78</v>
      </c>
      <c r="D30" s="34" t="s">
        <v>79</v>
      </c>
      <c r="E30" s="35" t="s">
        <v>80</v>
      </c>
      <c r="F30" s="36" t="s">
        <v>81</v>
      </c>
      <c r="G30" s="36" t="s">
        <v>81</v>
      </c>
      <c r="H30" s="34">
        <v>10</v>
      </c>
      <c r="I30" s="34">
        <v>8</v>
      </c>
      <c r="J30" s="37" t="s">
        <v>82</v>
      </c>
    </row>
    <row r="31" spans="2:10" ht="32.4">
      <c r="B31" s="25"/>
      <c r="C31" s="38"/>
      <c r="D31" s="5" t="s">
        <v>83</v>
      </c>
      <c r="E31" s="8" t="s">
        <v>84</v>
      </c>
      <c r="F31" s="11" t="s">
        <v>84</v>
      </c>
      <c r="G31" s="11" t="s">
        <v>84</v>
      </c>
      <c r="H31" s="34">
        <v>10</v>
      </c>
      <c r="I31" s="34">
        <v>8</v>
      </c>
      <c r="J31" s="37" t="s">
        <v>85</v>
      </c>
    </row>
    <row r="32" spans="2:10" ht="32.4">
      <c r="B32" s="25"/>
      <c r="C32" s="39"/>
      <c r="D32" s="5" t="s">
        <v>86</v>
      </c>
      <c r="E32" s="40" t="s">
        <v>87</v>
      </c>
      <c r="F32" s="41" t="s">
        <v>88</v>
      </c>
      <c r="G32" s="41" t="s">
        <v>88</v>
      </c>
      <c r="H32" s="34">
        <v>10</v>
      </c>
      <c r="I32" s="34">
        <v>9</v>
      </c>
      <c r="J32" s="37" t="s">
        <v>89</v>
      </c>
    </row>
    <row r="33" spans="2:10" ht="46.8">
      <c r="B33" s="25"/>
      <c r="C33" s="26" t="s">
        <v>99</v>
      </c>
      <c r="D33" s="5" t="s">
        <v>90</v>
      </c>
      <c r="E33" s="42" t="s">
        <v>91</v>
      </c>
      <c r="F33" s="43" t="s">
        <v>94</v>
      </c>
      <c r="G33" s="44">
        <v>1</v>
      </c>
      <c r="H33" s="5">
        <v>10</v>
      </c>
      <c r="I33" s="5">
        <v>10</v>
      </c>
      <c r="J33" s="26"/>
    </row>
    <row r="34" spans="2:10" ht="19.2" customHeight="1">
      <c r="B34" s="45" t="s">
        <v>92</v>
      </c>
      <c r="C34" s="45"/>
      <c r="D34" s="45"/>
      <c r="E34" s="45"/>
      <c r="F34" s="45"/>
      <c r="G34" s="45"/>
      <c r="H34" s="46">
        <v>100</v>
      </c>
      <c r="I34" s="47">
        <f>SUM(I14:I33,J7)</f>
        <v>94.980882094625684</v>
      </c>
      <c r="J34" s="48"/>
    </row>
    <row r="35" spans="2:10" ht="138" customHeight="1">
      <c r="B35" s="49" t="s">
        <v>93</v>
      </c>
      <c r="C35" s="50"/>
      <c r="D35" s="50"/>
      <c r="E35" s="50"/>
      <c r="F35" s="50"/>
      <c r="G35" s="50"/>
      <c r="H35" s="50"/>
      <c r="I35" s="50"/>
      <c r="J35" s="50"/>
    </row>
  </sheetData>
  <mergeCells count="31">
    <mergeCell ref="B35:J35"/>
    <mergeCell ref="B6:B10"/>
    <mergeCell ref="B11:B12"/>
    <mergeCell ref="B13:B33"/>
    <mergeCell ref="C14:C29"/>
    <mergeCell ref="C30:C32"/>
    <mergeCell ref="D14:D21"/>
    <mergeCell ref="D22:D25"/>
    <mergeCell ref="D26:D28"/>
    <mergeCell ref="C11:F11"/>
    <mergeCell ref="G11:J11"/>
    <mergeCell ref="C12:F12"/>
    <mergeCell ref="G12:J12"/>
    <mergeCell ref="B34:G34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5" type="noConversion"/>
  <printOptions horizontalCentered="1"/>
  <pageMargins left="0" right="0" top="0.55069444444444404" bottom="0.196527777777778" header="0.35416666666666702" footer="0.118055555555556"/>
  <pageSetup paperSize="9" scale="85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2023-04-04T01:33:00Z</cp:lastPrinted>
  <dcterms:created xsi:type="dcterms:W3CDTF">2021-04-28T03:21:00Z</dcterms:created>
  <dcterms:modified xsi:type="dcterms:W3CDTF">2023-06-05T10:47:46Z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