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120" yWindow="1812" windowWidth="17880" windowHeight="13176"/>
  </bookViews>
  <sheets>
    <sheet name="Sheet1" sheetId="1" r:id="rId1"/>
  </sheets>
  <definedNames>
    <definedName name="_xlnm.Print_Area" localSheetId="0">Sheet1!$B$1:$J$50</definedName>
    <definedName name="_xlnm.Print_Titles" localSheetId="0">Sheet1!$1:$13</definedName>
  </definedNames>
  <calcPr calcId="145621" concurrentCalc="0"/>
</workbook>
</file>

<file path=xl/calcChain.xml><?xml version="1.0" encoding="utf-8"?>
<calcChain xmlns="http://schemas.openxmlformats.org/spreadsheetml/2006/main">
  <c r="I50" i="1" l="1"/>
  <c r="H50" i="1"/>
</calcChain>
</file>

<file path=xl/sharedStrings.xml><?xml version="1.0" encoding="utf-8"?>
<sst xmlns="http://schemas.openxmlformats.org/spreadsheetml/2006/main" count="163" uniqueCount="133">
  <si>
    <t>项目名称</t>
  </si>
  <si>
    <t>信息系统应用维护</t>
  </si>
  <si>
    <t>主管部门</t>
  </si>
  <si>
    <t>北京市城市管理委员会</t>
  </si>
  <si>
    <t>实施单位</t>
  </si>
  <si>
    <t>北京市城市运行管理事务中心</t>
  </si>
  <si>
    <t>项目属性</t>
  </si>
  <si>
    <t>延续</t>
  </si>
  <si>
    <t>项目期</t>
  </si>
  <si>
    <t>2022年</t>
  </si>
  <si>
    <t>项目负责人</t>
  </si>
  <si>
    <t>袁峥</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</si>
  <si>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</si>
  <si>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</si>
  <si>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</si>
  <si>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</si>
  <si>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</si>
  <si>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</si>
  <si>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</si>
  <si>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</si>
  <si>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</si>
  <si>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</si>
  <si>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</si>
  <si>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</si>
  <si>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</si>
  <si>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</si>
  <si>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</si>
  <si>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</si>
  <si>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</si>
  <si>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对北京市网格化城市管理系统、城市运行监测平台、建筑垃圾综合管理及循环利用共享平台、北京市地下管线综合协调管理系统、燃气行业管理信息系统维护、综合统计工作平台、基于二维码的城市道路公共服务设施信息管理系统、基于北斗的环卫保障车辆车载监控系统维护、二级高清视频联网共享平台系统维护、城市管理社会宣传教育信息系统、北京市石油天然气管道保护管理信息系统、首都环境建设综合检查和考核评价系统、数字化项目管理信息系统、生活垃圾全程管理信息系统（一期）、北京市能源运行综合监测系统进行系统功能维护、BUG修改、安全整改、业务系统数据备份等维护，确保业务系统安全平稳运行。
2.按时完成项目采购</t>
  </si>
  <si>
    <t>绩
效
指
标</t>
  </si>
  <si>
    <t>一级指标</t>
  </si>
  <si>
    <t>二级指标</t>
  </si>
  <si>
    <t>三级指标</t>
  </si>
  <si>
    <t>年度
指标值</t>
  </si>
  <si>
    <t>实际 
完成值</t>
  </si>
  <si>
    <t>偏差原因分析及改进措施</t>
  </si>
  <si>
    <t>数量指标</t>
  </si>
  <si>
    <t>北京市网格化城市管理系统、城市运行监测平台、建筑垃圾综合管理及循环利用共享平台、北京市地下管线综合协调管理系统维护数量</t>
  </si>
  <si>
    <t>6个</t>
  </si>
  <si>
    <t>1次/月</t>
  </si>
  <si>
    <t>燃气行业管理信息系统维护数量</t>
  </si>
  <si>
    <t>1个</t>
  </si>
  <si>
    <t>综合统计工作平台、基于二维码的城市道路公共服务设施信息管理系统、基于北斗的环卫保障车辆车载监控系统维护</t>
  </si>
  <si>
    <t>二级高清视频联网共享平台系统维护数量</t>
  </si>
  <si>
    <t>城市管理社会宣传教育信息系统维护数量</t>
  </si>
  <si>
    <t>北京市石油天然气管道保护管理信息系统、首都环境建设综合检查和考核评价系统、数字化项目管理信息系统维护数量</t>
  </si>
  <si>
    <t>8个子系统</t>
  </si>
  <si>
    <t>北京市生活垃圾全流程管理平台维护数量</t>
  </si>
  <si>
    <t>1个系统</t>
  </si>
  <si>
    <t>北京市能源运行综合监测系统维护数量</t>
  </si>
  <si>
    <t>5个子系统</t>
  </si>
  <si>
    <t>质量指标</t>
  </si>
  <si>
    <t>政府采购率</t>
  </si>
  <si>
    <t>北京市能源运行综合监测系统等级保护测评分数</t>
  </si>
  <si>
    <t>北京市网格化城市管理系统等级保护测评分数</t>
  </si>
  <si>
    <t>城市运行监测平台等级保护测评分数</t>
  </si>
  <si>
    <t>系统验收合格率</t>
  </si>
  <si>
    <t>项目在实施过程中，还未进行验收</t>
  </si>
  <si>
    <t>故障排除率</t>
  </si>
  <si>
    <t>时效指标</t>
  </si>
  <si>
    <t>北京市网格化城市管理系统、城市运行监测平台、建筑垃圾综合管理及循环利用共享平台、北京市地下管线综合协调管理系统维护项目采购时间</t>
  </si>
  <si>
    <t>当年7月前</t>
  </si>
  <si>
    <t>6月1日签订合同</t>
  </si>
  <si>
    <t>燃气行业管理信息系统维护项目采购时间</t>
  </si>
  <si>
    <t>6月28日签订合同</t>
  </si>
  <si>
    <t>综合统计工作平台、基于二维码的城市道路公共服务设施信息管理系统、基于北斗的环卫保障车辆车载监控系统维护项目采购时间</t>
  </si>
  <si>
    <t>二级高清视频联网共享平台系统维护项目采购时间</t>
  </si>
  <si>
    <t>当年6月前</t>
  </si>
  <si>
    <t>5月30日签订合同</t>
  </si>
  <si>
    <t>城市管理社会宣传教育信息系统维护项目采购时间</t>
  </si>
  <si>
    <t>6月27日签订合同</t>
  </si>
  <si>
    <t>北京市石油天然气管道保护管理信息系统、首都环境建设综合检查和考核评价系统、数字化项目管理信息系统维护项目采购时间</t>
  </si>
  <si>
    <t>当年11月前</t>
  </si>
  <si>
    <t>10月31日签订合同</t>
  </si>
  <si>
    <t>北京市生活垃圾全流程管理平台维护项目采购时间</t>
  </si>
  <si>
    <t>12月27日签订合同</t>
  </si>
  <si>
    <t>由于疫情原因，项目采购文件会商、项目比选等工作无法开展，项目签订时间晚于预计时间，下一步将加强项目采购的管理工作，克服一切困难保障项目按时完成采购</t>
  </si>
  <si>
    <t>北京市能源运行综合监测系统维护（含三级整改）项目采购时间</t>
  </si>
  <si>
    <t>成本指标</t>
  </si>
  <si>
    <t>项目年度预算控制数</t>
  </si>
  <si>
    <t>北京市网格化城市管理系统、城市运行监测平台、建筑垃圾综合管理及循环利用共享平台、北京市地下管线综合协调管理系统维护项目年度预算控制数</t>
  </si>
  <si>
    <t>≦101.58万元</t>
  </si>
  <si>
    <t>101.4万元</t>
  </si>
  <si>
    <t>燃气行业管理信息系统维护项目年度预算控制数</t>
  </si>
  <si>
    <t>≦4.9万元</t>
  </si>
  <si>
    <t>4.9万元</t>
  </si>
  <si>
    <t>综合统计工作平台、基于二维码的城市道路公共服务设施信息管理系统、基于北斗的环卫保障车辆车载监控系统维护项目年度预算控制数</t>
  </si>
  <si>
    <t>≦10.8万元</t>
  </si>
  <si>
    <t>10.77万元</t>
  </si>
  <si>
    <t>二级高清视频联网共享平台系统维护项目年度预算控制数</t>
  </si>
  <si>
    <t>≦44.28万元</t>
  </si>
  <si>
    <t>43.8万元</t>
  </si>
  <si>
    <t>城市管理社会宣传教育信息系统维护项目年度预算控制数</t>
  </si>
  <si>
    <t>≦9.564万元</t>
  </si>
  <si>
    <t>9.48万元</t>
  </si>
  <si>
    <t>北京市石油天然气管道保护管理信息系统、首都环境建设综合检查和考核评价系统、数字化项目管理信息系统维护项目年度预算控制数</t>
  </si>
  <si>
    <t>≦28.53万元</t>
  </si>
  <si>
    <t>28.5万元</t>
  </si>
  <si>
    <t>北京市生活垃圾全流程管理平台维护项目年度预算控制数</t>
  </si>
  <si>
    <t>≦21.6万元</t>
  </si>
  <si>
    <t>20.86万元</t>
  </si>
  <si>
    <t>北京市能源运行综合监测系统维护（含三级整改）项目年度预算控制数</t>
  </si>
  <si>
    <t>≦46.788万元</t>
  </si>
  <si>
    <t>46.5万元</t>
  </si>
  <si>
    <t>效益指标（30分）</t>
  </si>
  <si>
    <t>经济效益指标</t>
  </si>
  <si>
    <t>信息系统升级改造费用</t>
  </si>
  <si>
    <t>不产生信息系统升级改造费用</t>
  </si>
  <si>
    <t>项目执行中还未发生升级改造费用</t>
  </si>
  <si>
    <t>行业管理效率</t>
  </si>
  <si>
    <t>行业管理效率得到提升</t>
  </si>
  <si>
    <t>可持续影响指标</t>
  </si>
  <si>
    <t>通过系统运维对全市大数据目录链中涉及我委的数据挂接与共享效率</t>
  </si>
  <si>
    <t>得到提升</t>
  </si>
  <si>
    <t>北京市大数据平台中的数据挂接率100%，所有申请共享的数据均已提供至北京市大数据局</t>
  </si>
  <si>
    <t>数据会随着使用不断增加，需要加强数据综合治理能力，同时进一步增加数据共享项。</t>
  </si>
  <si>
    <t>项目按进度持续开展</t>
  </si>
  <si>
    <t>项目按进度持续开展，有利于系统信息安全保障及提高办公效率，更好的为人民群众服务</t>
  </si>
  <si>
    <t>服务对象满意度标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</si>
  <si>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</si>
  <si>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</si>
  <si>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当年12月前</t>
    <phoneticPr fontId="2" type="noConversion"/>
  </si>
  <si>
    <t>≧75分</t>
    <phoneticPr fontId="2" type="noConversion"/>
  </si>
  <si>
    <t>主管部室满意度</t>
    <phoneticPr fontId="2" type="noConversion"/>
  </si>
  <si>
    <t>≤268.042万元</t>
    <phoneticPr fontId="2" type="noConversion"/>
  </si>
  <si>
    <t>在信息技术使用的背景下，行业管理得到了信息化的重要支撑，但我委涉及的行业管理领域较多，需要系统持续进行改进，以满足我委行业管理的需求。</t>
    <phoneticPr fontId="2" type="noConversion"/>
  </si>
  <si>
    <t>项目持续开展，对信息安全方面有了强力的支持，但随着网络安全技术的不断提高，还潜在存在一些未知的漏洞，对系统安全会产生一定的影响，在信息系统持续保障方面还需进一步持续与提升。</t>
    <phoneticPr fontId="2" type="noConversion"/>
  </si>
  <si>
    <r>
      <t xml:space="preserve">                项目支出绩效自评表
             </t>
    </r>
    <r>
      <rPr>
        <sz val="18"/>
        <rFont val="仿宋_GB2312"/>
        <family val="3"/>
        <charset val="134"/>
      </rPr>
      <t xml:space="preserve"> (2022年度）</t>
    </r>
  </si>
  <si>
    <t>产出指标
50分</t>
  </si>
  <si>
    <t>社会效益
指标</t>
  </si>
  <si>
    <t>满意度指标
10分</t>
  </si>
  <si>
    <t>满意度≥90%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</si>
</sst>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5">
    <font>
      <sz val="11"/>
      <color theme="1"/>
      <name val="宋体"/>
      <charset val="134"/>
      <scheme val="minor"/>
    </font>
    <font>
      <sz val="10"/>
      <name val="宋体"/>
      <family val="3"/>
      <charset val="134"/>
    </font>
    <font>
      <sz val="9"/>
      <name val="宋体"/>
      <family val="3"/>
      <charset val="134"/>
      <scheme val="minor"/>
    </font>
    <font>
      <sz val="12"/>
      <name val="宋体"/>
      <family val="3"/>
      <charset val="134"/>
      <scheme val="minor"/>
    </font>
    <font>
      <sz val="10"/>
      <name val="宋体"/>
      <family val="3"/>
      <charset val="134"/>
      <scheme val="minor"/>
    </font>
    <font>
      <sz val="18"/>
      <name val="方正小标宋简体"/>
      <family val="4"/>
      <charset val="134"/>
    </font>
    <font>
      <sz val="18"/>
      <name val="仿宋_GB2312"/>
      <family val="3"/>
      <charset val="134"/>
    </font>
    <font>
      <sz val="11"/>
      <name val="宋体"/>
      <family val="3"/>
      <charset val="134"/>
      <scheme val="minor"/>
    </font>
    <font>
      <sz val="12"/>
      <name val="仿宋_GB2312"/>
      <family val="3"/>
      <charset val="134"/>
    </font>
    <font>
      <sz val="8"/>
      <name val="宋体"/>
      <family val="3"/>
      <charset val="134"/>
      <scheme val="minor"/>
    </font>
    <font>
      <sz val="8"/>
      <name val="宋体"/>
      <family val="3"/>
      <charset val="134"/>
    </font>
    <font>
      <sz val="10"/>
      <name val="SimSun"/>
      <charset val="134"/>
    </font>
    <font>
      <sz val="6"/>
      <name val="宋体"/>
      <family val="3"/>
      <charset val="134"/>
    </font>
    <font>
      <sz val="10"/>
      <name val="仿宋_GB2312"/>
      <family val="3"/>
      <charset val="134"/>
    </font>
    <font>
      <sz val="10"/>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rgb="FF000000"/>
      </bottom>
      <diagonal/>
    </border>
  </borders>
  <cellStyleXfs count="1">
    <xf numFmtId="0" fontId="0" fillId="0" borderId="0">
      <alignment vertical="center"/>
    </xf>
  </cellStyleXfs>
  <cellXfs count="39">
    <xf numFmtId="0" fontId="0" fillId="0" borderId="0" xfId="0">
      <alignment vertical="center"/>
    </xf>
    <xf numFmtId="0" fontId="7" fillId="0" borderId="0" xfId="0" applyFont="1" applyFill="1">
      <alignment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10" fontId="3"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lignment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lignment vertical="center"/>
    </xf>
    <xf numFmtId="0" fontId="14"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lignmen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1"/>
  <sheetViews>
    <sheetView tabSelected="1" zoomScaleNormal="100" zoomScaleSheetLayoutView="70" workbookViewId="0">
      <selection activeCell="B1" sqref="B1:J1"/>
    </sheetView>
  </sheetViews>
  <sheetFormatPr defaultColWidth="9" defaultRowHeight="14.4"/>
  <cols>
    <col min="1" max="1" width="9" style="1"/>
    <col min="2" max="2" width="11.21875" style="1" customWidth="1"/>
    <col min="3" max="3" width="6.77734375" style="1" customWidth="1"/>
    <col min="4" max="4" width="16.33203125" style="1" customWidth="1"/>
    <col min="5" max="5" width="16.44140625" style="1" customWidth="1"/>
    <col min="6" max="6" width="11.33203125" style="1" customWidth="1"/>
    <col min="7" max="7" width="13.5546875" style="1" customWidth="1"/>
    <col min="8" max="8" width="6.44140625" style="1" customWidth="1"/>
    <col min="9" max="9" width="9.109375" style="1" customWidth="1"/>
    <col min="10" max="10" width="18.44140625" style="1" customWidth="1"/>
    <col min="11" max="16384" width="9" style="1"/>
  </cols>
  <sheetData>
    <row r="1" spans="2:15" ht="55.8" customHeight="1">
      <c r="B1" s="37" t="s">
        <v>128</v>
      </c>
      <c r="C1" s="38"/>
      <c r="D1" s="38"/>
      <c r="E1" s="38"/>
      <c r="F1" s="38"/>
      <c r="G1" s="38"/>
      <c r="H1" s="38"/>
      <c r="I1" s="38"/>
      <c r="J1" s="38"/>
    </row>
    <row r="2" spans="2:15" ht="24" customHeight="1">
      <c r="B2" s="29" t="s">
        <v>0</v>
      </c>
      <c r="C2" s="29"/>
      <c r="D2" s="29"/>
      <c r="E2" s="29" t="s">
        <v>1</v>
      </c>
      <c r="F2" s="29"/>
      <c r="G2" s="29"/>
      <c r="H2" s="29"/>
      <c r="I2" s="29"/>
      <c r="J2" s="29"/>
    </row>
    <row r="3" spans="2:15" ht="24" customHeight="1">
      <c r="B3" s="29" t="s">
        <v>2</v>
      </c>
      <c r="C3" s="29"/>
      <c r="D3" s="29"/>
      <c r="E3" s="29" t="s">
        <v>3</v>
      </c>
      <c r="F3" s="29"/>
      <c r="G3" s="2" t="s">
        <v>4</v>
      </c>
      <c r="H3" s="34" t="s">
        <v>5</v>
      </c>
      <c r="I3" s="35"/>
      <c r="J3" s="36"/>
    </row>
    <row r="4" spans="2:15" ht="24" customHeight="1">
      <c r="B4" s="34" t="s">
        <v>6</v>
      </c>
      <c r="C4" s="35"/>
      <c r="D4" s="36"/>
      <c r="E4" s="34" t="s">
        <v>7</v>
      </c>
      <c r="F4" s="36"/>
      <c r="G4" s="2" t="s">
        <v>8</v>
      </c>
      <c r="H4" s="34" t="s">
        <v>9</v>
      </c>
      <c r="I4" s="35"/>
      <c r="J4" s="36"/>
    </row>
    <row r="5" spans="2:15" ht="24" customHeight="1">
      <c r="B5" s="29" t="s">
        <v>10</v>
      </c>
      <c r="C5" s="29"/>
      <c r="D5" s="29"/>
      <c r="E5" s="29" t="s">
        <v>11</v>
      </c>
      <c r="F5" s="29"/>
      <c r="G5" s="2" t="s">
        <v>12</v>
      </c>
      <c r="H5" s="34">
        <v>66055011</v>
      </c>
      <c r="I5" s="35"/>
      <c r="J5" s="36"/>
    </row>
    <row r="6" spans="2:15" ht="36.6" customHeight="1">
      <c r="B6" s="22" t="s">
        <v>13</v>
      </c>
      <c r="C6" s="32"/>
      <c r="D6" s="32"/>
      <c r="E6" s="3" t="s">
        <v>14</v>
      </c>
      <c r="F6" s="4" t="s">
        <v>15</v>
      </c>
      <c r="G6" s="3" t="s">
        <v>16</v>
      </c>
      <c r="H6" s="3" t="s">
        <v>17</v>
      </c>
      <c r="I6" s="3" t="s">
        <v>18</v>
      </c>
      <c r="J6" s="3" t="s">
        <v>19</v>
      </c>
    </row>
    <row r="7" spans="2:15" ht="24" customHeight="1">
      <c r="B7" s="23"/>
      <c r="C7" s="29" t="s">
        <v>20</v>
      </c>
      <c r="D7" s="33"/>
      <c r="E7" s="2">
        <v>268.04199999999997</v>
      </c>
      <c r="F7" s="2">
        <v>268.04199999999997</v>
      </c>
      <c r="G7" s="2">
        <v>266.20999999999998</v>
      </c>
      <c r="H7" s="2">
        <v>10</v>
      </c>
      <c r="I7" s="5">
        <v>0.99309999999999998</v>
      </c>
      <c r="J7" s="2">
        <v>9.9</v>
      </c>
    </row>
    <row r="8" spans="2:15" ht="24" customHeight="1">
      <c r="B8" s="23"/>
      <c r="C8" s="29" t="s">
        <v>21</v>
      </c>
      <c r="D8" s="33"/>
      <c r="E8" s="2">
        <v>268.04199999999997</v>
      </c>
      <c r="F8" s="2">
        <v>268.04199999999997</v>
      </c>
      <c r="G8" s="2">
        <v>266.20999999999998</v>
      </c>
      <c r="H8" s="2" t="s">
        <v>22</v>
      </c>
      <c r="I8" s="2" t="s">
        <v>23</v>
      </c>
      <c r="J8" s="2" t="s">
        <v>22</v>
      </c>
    </row>
    <row r="9" spans="2:15" ht="24" customHeight="1">
      <c r="B9" s="23"/>
      <c r="C9" s="29" t="s">
        <v>24</v>
      </c>
      <c r="D9" s="33"/>
      <c r="E9" s="2">
        <v>0</v>
      </c>
      <c r="F9" s="2">
        <v>0</v>
      </c>
      <c r="G9" s="2">
        <v>0</v>
      </c>
      <c r="H9" s="2" t="s">
        <v>22</v>
      </c>
      <c r="I9" s="2" t="s">
        <v>23</v>
      </c>
      <c r="J9" s="2" t="s">
        <v>22</v>
      </c>
    </row>
    <row r="10" spans="2:15" ht="24" customHeight="1">
      <c r="B10" s="23"/>
      <c r="C10" s="29" t="s">
        <v>25</v>
      </c>
      <c r="D10" s="33"/>
      <c r="E10" s="2">
        <v>0</v>
      </c>
      <c r="F10" s="2">
        <v>0</v>
      </c>
      <c r="G10" s="2">
        <v>0</v>
      </c>
      <c r="H10" s="2" t="s">
        <v>22</v>
      </c>
      <c r="I10" s="2" t="s">
        <v>23</v>
      </c>
      <c r="J10" s="2" t="s">
        <v>22</v>
      </c>
    </row>
    <row r="11" spans="2:15" ht="24" customHeight="1">
      <c r="B11" s="23" t="s">
        <v>26</v>
      </c>
      <c r="C11" s="29" t="s">
        <v>27</v>
      </c>
      <c r="D11" s="29"/>
      <c r="E11" s="29"/>
      <c r="F11" s="29"/>
      <c r="G11" s="29" t="s">
        <v>28</v>
      </c>
      <c r="H11" s="29"/>
      <c r="I11" s="29"/>
      <c r="J11" s="29"/>
    </row>
    <row r="12" spans="2:15" ht="117.6" customHeight="1">
      <c r="B12" s="23"/>
      <c r="C12" s="30" t="s">
        <v>29</v>
      </c>
      <c r="D12" s="30"/>
      <c r="E12" s="30"/>
      <c r="F12" s="30"/>
      <c r="G12" s="30" t="s">
        <v>29</v>
      </c>
      <c r="H12" s="30"/>
      <c r="I12" s="30"/>
      <c r="J12" s="30"/>
    </row>
    <row r="13" spans="2:15" ht="31.2">
      <c r="B13" s="24" t="s">
        <v>30</v>
      </c>
      <c r="C13" s="6" t="s">
        <v>31</v>
      </c>
      <c r="D13" s="6" t="s">
        <v>32</v>
      </c>
      <c r="E13" s="6" t="s">
        <v>33</v>
      </c>
      <c r="F13" s="6" t="s">
        <v>34</v>
      </c>
      <c r="G13" s="6" t="s">
        <v>35</v>
      </c>
      <c r="H13" s="6" t="s">
        <v>17</v>
      </c>
      <c r="I13" s="6" t="s">
        <v>19</v>
      </c>
      <c r="J13" s="6" t="s">
        <v>36</v>
      </c>
      <c r="O13" s="7"/>
    </row>
    <row r="14" spans="2:15" ht="57.6">
      <c r="B14" s="24"/>
      <c r="C14" s="25" t="s">
        <v>129</v>
      </c>
      <c r="D14" s="25" t="s">
        <v>37</v>
      </c>
      <c r="E14" s="8" t="s">
        <v>38</v>
      </c>
      <c r="F14" s="9" t="s">
        <v>39</v>
      </c>
      <c r="G14" s="6" t="s">
        <v>40</v>
      </c>
      <c r="H14" s="6">
        <v>2</v>
      </c>
      <c r="I14" s="6">
        <v>2</v>
      </c>
      <c r="J14" s="6"/>
    </row>
    <row r="15" spans="2:15" ht="24">
      <c r="B15" s="24"/>
      <c r="C15" s="26"/>
      <c r="D15" s="26"/>
      <c r="E15" s="10" t="s">
        <v>41</v>
      </c>
      <c r="F15" s="9" t="s">
        <v>42</v>
      </c>
      <c r="G15" s="11" t="s">
        <v>40</v>
      </c>
      <c r="H15" s="6">
        <v>2</v>
      </c>
      <c r="I15" s="6">
        <v>2</v>
      </c>
      <c r="J15" s="6"/>
    </row>
    <row r="16" spans="2:15" ht="48">
      <c r="B16" s="24"/>
      <c r="C16" s="26"/>
      <c r="D16" s="26"/>
      <c r="E16" s="8" t="s">
        <v>43</v>
      </c>
      <c r="F16" s="9" t="s">
        <v>42</v>
      </c>
      <c r="G16" s="11" t="s">
        <v>40</v>
      </c>
      <c r="H16" s="6">
        <v>2</v>
      </c>
      <c r="I16" s="6">
        <v>2</v>
      </c>
      <c r="J16" s="6"/>
    </row>
    <row r="17" spans="2:10" ht="36">
      <c r="B17" s="24"/>
      <c r="C17" s="26"/>
      <c r="D17" s="26"/>
      <c r="E17" s="10" t="s">
        <v>44</v>
      </c>
      <c r="F17" s="9" t="s">
        <v>42</v>
      </c>
      <c r="G17" s="11" t="s">
        <v>40</v>
      </c>
      <c r="H17" s="6">
        <v>2</v>
      </c>
      <c r="I17" s="6">
        <v>2</v>
      </c>
      <c r="J17" s="6"/>
    </row>
    <row r="18" spans="2:10" ht="36">
      <c r="B18" s="24"/>
      <c r="C18" s="26"/>
      <c r="D18" s="26"/>
      <c r="E18" s="10" t="s">
        <v>45</v>
      </c>
      <c r="F18" s="9" t="s">
        <v>42</v>
      </c>
      <c r="G18" s="11" t="s">
        <v>40</v>
      </c>
      <c r="H18" s="6">
        <v>2</v>
      </c>
      <c r="I18" s="6">
        <v>2</v>
      </c>
      <c r="J18" s="6"/>
    </row>
    <row r="19" spans="2:10" ht="48">
      <c r="B19" s="24"/>
      <c r="C19" s="26"/>
      <c r="D19" s="26"/>
      <c r="E19" s="8" t="s">
        <v>46</v>
      </c>
      <c r="F19" s="9" t="s">
        <v>47</v>
      </c>
      <c r="G19" s="11" t="s">
        <v>40</v>
      </c>
      <c r="H19" s="6">
        <v>2</v>
      </c>
      <c r="I19" s="6">
        <v>2</v>
      </c>
      <c r="J19" s="6"/>
    </row>
    <row r="20" spans="2:10" ht="36">
      <c r="B20" s="24"/>
      <c r="C20" s="26"/>
      <c r="D20" s="26"/>
      <c r="E20" s="10" t="s">
        <v>48</v>
      </c>
      <c r="F20" s="9" t="s">
        <v>49</v>
      </c>
      <c r="G20" s="11" t="s">
        <v>40</v>
      </c>
      <c r="H20" s="6">
        <v>2</v>
      </c>
      <c r="I20" s="6">
        <v>2</v>
      </c>
      <c r="J20" s="6"/>
    </row>
    <row r="21" spans="2:10" ht="36">
      <c r="B21" s="24"/>
      <c r="C21" s="26"/>
      <c r="D21" s="26"/>
      <c r="E21" s="10" t="s">
        <v>50</v>
      </c>
      <c r="F21" s="9" t="s">
        <v>51</v>
      </c>
      <c r="G21" s="11" t="s">
        <v>40</v>
      </c>
      <c r="H21" s="6">
        <v>2</v>
      </c>
      <c r="I21" s="6">
        <v>2</v>
      </c>
      <c r="J21" s="6"/>
    </row>
    <row r="22" spans="2:10" ht="15.6">
      <c r="B22" s="24"/>
      <c r="C22" s="26"/>
      <c r="D22" s="24" t="s">
        <v>52</v>
      </c>
      <c r="E22" s="10" t="s">
        <v>53</v>
      </c>
      <c r="F22" s="12">
        <v>1</v>
      </c>
      <c r="G22" s="13">
        <v>1</v>
      </c>
      <c r="H22" s="6">
        <v>2</v>
      </c>
      <c r="I22" s="6">
        <v>2</v>
      </c>
      <c r="J22" s="6"/>
    </row>
    <row r="23" spans="2:10" ht="36">
      <c r="B23" s="24"/>
      <c r="C23" s="26"/>
      <c r="D23" s="24"/>
      <c r="E23" s="10" t="s">
        <v>54</v>
      </c>
      <c r="F23" s="9" t="s">
        <v>123</v>
      </c>
      <c r="G23" s="14">
        <v>80.69</v>
      </c>
      <c r="H23" s="6">
        <v>1</v>
      </c>
      <c r="I23" s="6">
        <v>1</v>
      </c>
      <c r="J23" s="6"/>
    </row>
    <row r="24" spans="2:10" ht="36">
      <c r="B24" s="24"/>
      <c r="C24" s="26"/>
      <c r="D24" s="24"/>
      <c r="E24" s="10" t="s">
        <v>55</v>
      </c>
      <c r="F24" s="9" t="s">
        <v>123</v>
      </c>
      <c r="G24" s="14">
        <v>79.78</v>
      </c>
      <c r="H24" s="6">
        <v>1</v>
      </c>
      <c r="I24" s="6">
        <v>1</v>
      </c>
      <c r="J24" s="6"/>
    </row>
    <row r="25" spans="2:10" ht="24">
      <c r="B25" s="24"/>
      <c r="C25" s="26"/>
      <c r="D25" s="24"/>
      <c r="E25" s="10" t="s">
        <v>56</v>
      </c>
      <c r="F25" s="9" t="s">
        <v>123</v>
      </c>
      <c r="G25" s="14">
        <v>79.58</v>
      </c>
      <c r="H25" s="6">
        <v>1</v>
      </c>
      <c r="I25" s="6">
        <v>1</v>
      </c>
      <c r="J25" s="6"/>
    </row>
    <row r="26" spans="2:10" ht="19.2">
      <c r="B26" s="24"/>
      <c r="C26" s="26"/>
      <c r="D26" s="24"/>
      <c r="E26" s="10" t="s">
        <v>57</v>
      </c>
      <c r="F26" s="12">
        <v>1</v>
      </c>
      <c r="G26" s="13">
        <v>0</v>
      </c>
      <c r="H26" s="6">
        <v>2</v>
      </c>
      <c r="I26" s="6">
        <v>0</v>
      </c>
      <c r="J26" s="8" t="s">
        <v>58</v>
      </c>
    </row>
    <row r="27" spans="2:10" ht="15.6">
      <c r="B27" s="24"/>
      <c r="C27" s="26"/>
      <c r="D27" s="24"/>
      <c r="E27" s="10" t="s">
        <v>59</v>
      </c>
      <c r="F27" s="12">
        <v>1</v>
      </c>
      <c r="G27" s="13">
        <v>1</v>
      </c>
      <c r="H27" s="6">
        <v>1</v>
      </c>
      <c r="I27" s="6">
        <v>2</v>
      </c>
      <c r="J27" s="6"/>
    </row>
    <row r="28" spans="2:10" ht="57.6">
      <c r="B28" s="24"/>
      <c r="C28" s="26"/>
      <c r="D28" s="24" t="s">
        <v>60</v>
      </c>
      <c r="E28" s="8" t="s">
        <v>61</v>
      </c>
      <c r="F28" s="11" t="s">
        <v>62</v>
      </c>
      <c r="G28" s="11" t="s">
        <v>63</v>
      </c>
      <c r="H28" s="6">
        <v>2</v>
      </c>
      <c r="I28" s="6">
        <v>2</v>
      </c>
      <c r="J28" s="6"/>
    </row>
    <row r="29" spans="2:10" ht="30" customHeight="1">
      <c r="B29" s="24"/>
      <c r="C29" s="26"/>
      <c r="D29" s="24"/>
      <c r="E29" s="8" t="s">
        <v>64</v>
      </c>
      <c r="F29" s="11" t="s">
        <v>62</v>
      </c>
      <c r="G29" s="11" t="s">
        <v>65</v>
      </c>
      <c r="H29" s="6">
        <v>2</v>
      </c>
      <c r="I29" s="6">
        <v>2</v>
      </c>
      <c r="J29" s="6"/>
    </row>
    <row r="30" spans="2:10" ht="57.6">
      <c r="B30" s="24"/>
      <c r="C30" s="26"/>
      <c r="D30" s="24"/>
      <c r="E30" s="8" t="s">
        <v>66</v>
      </c>
      <c r="F30" s="11" t="s">
        <v>62</v>
      </c>
      <c r="G30" s="11" t="s">
        <v>63</v>
      </c>
      <c r="H30" s="6">
        <v>2</v>
      </c>
      <c r="I30" s="6">
        <v>2</v>
      </c>
      <c r="J30" s="6"/>
    </row>
    <row r="31" spans="2:10" ht="24">
      <c r="B31" s="24"/>
      <c r="C31" s="26"/>
      <c r="D31" s="24"/>
      <c r="E31" s="8" t="s">
        <v>67</v>
      </c>
      <c r="F31" s="11" t="s">
        <v>68</v>
      </c>
      <c r="G31" s="11" t="s">
        <v>69</v>
      </c>
      <c r="H31" s="6">
        <v>2</v>
      </c>
      <c r="I31" s="6">
        <v>2</v>
      </c>
      <c r="J31" s="6"/>
    </row>
    <row r="32" spans="2:10" ht="24">
      <c r="B32" s="24"/>
      <c r="C32" s="26"/>
      <c r="D32" s="24"/>
      <c r="E32" s="8" t="s">
        <v>70</v>
      </c>
      <c r="F32" s="11" t="s">
        <v>62</v>
      </c>
      <c r="G32" s="11" t="s">
        <v>71</v>
      </c>
      <c r="H32" s="6">
        <v>2</v>
      </c>
      <c r="I32" s="6">
        <v>2</v>
      </c>
      <c r="J32" s="6"/>
    </row>
    <row r="33" spans="2:10" ht="57.6">
      <c r="B33" s="24"/>
      <c r="C33" s="26"/>
      <c r="D33" s="24"/>
      <c r="E33" s="8" t="s">
        <v>72</v>
      </c>
      <c r="F33" s="11" t="s">
        <v>73</v>
      </c>
      <c r="G33" s="11" t="s">
        <v>74</v>
      </c>
      <c r="H33" s="6">
        <v>2</v>
      </c>
      <c r="I33" s="6">
        <v>2</v>
      </c>
      <c r="J33" s="6"/>
    </row>
    <row r="34" spans="2:10" ht="67.2">
      <c r="B34" s="24"/>
      <c r="C34" s="26"/>
      <c r="D34" s="24"/>
      <c r="E34" s="8" t="s">
        <v>75</v>
      </c>
      <c r="F34" s="10" t="s">
        <v>122</v>
      </c>
      <c r="G34" s="11" t="s">
        <v>76</v>
      </c>
      <c r="H34" s="6">
        <v>2</v>
      </c>
      <c r="I34" s="6">
        <v>0</v>
      </c>
      <c r="J34" s="8" t="s">
        <v>77</v>
      </c>
    </row>
    <row r="35" spans="2:10" ht="28.8">
      <c r="B35" s="24"/>
      <c r="C35" s="26"/>
      <c r="D35" s="24"/>
      <c r="E35" s="8" t="s">
        <v>78</v>
      </c>
      <c r="F35" s="11" t="s">
        <v>62</v>
      </c>
      <c r="G35" s="11" t="s">
        <v>63</v>
      </c>
      <c r="H35" s="6">
        <v>2</v>
      </c>
      <c r="I35" s="6">
        <v>2</v>
      </c>
      <c r="J35" s="6"/>
    </row>
    <row r="36" spans="2:10" ht="24">
      <c r="B36" s="24"/>
      <c r="C36" s="26"/>
      <c r="D36" s="24" t="s">
        <v>79</v>
      </c>
      <c r="E36" s="8" t="s">
        <v>80</v>
      </c>
      <c r="F36" s="10" t="s">
        <v>125</v>
      </c>
      <c r="G36" s="11">
        <v>266.20999999999998</v>
      </c>
      <c r="H36" s="6">
        <v>2</v>
      </c>
      <c r="I36" s="6">
        <v>2</v>
      </c>
      <c r="J36" s="6"/>
    </row>
    <row r="37" spans="2:10" ht="57.6">
      <c r="B37" s="24"/>
      <c r="C37" s="26"/>
      <c r="D37" s="24"/>
      <c r="E37" s="8" t="s">
        <v>81</v>
      </c>
      <c r="F37" s="10" t="s">
        <v>82</v>
      </c>
      <c r="G37" s="11" t="s">
        <v>83</v>
      </c>
      <c r="H37" s="6">
        <v>1</v>
      </c>
      <c r="I37" s="6">
        <v>1</v>
      </c>
      <c r="J37" s="6"/>
    </row>
    <row r="38" spans="2:10" ht="19.2">
      <c r="B38" s="24"/>
      <c r="C38" s="26"/>
      <c r="D38" s="24"/>
      <c r="E38" s="8" t="s">
        <v>84</v>
      </c>
      <c r="F38" s="10" t="s">
        <v>85</v>
      </c>
      <c r="G38" s="11" t="s">
        <v>86</v>
      </c>
      <c r="H38" s="6">
        <v>1</v>
      </c>
      <c r="I38" s="6">
        <v>1</v>
      </c>
      <c r="J38" s="6"/>
    </row>
    <row r="39" spans="2:10" ht="57.6">
      <c r="B39" s="24"/>
      <c r="C39" s="26"/>
      <c r="D39" s="24"/>
      <c r="E39" s="8" t="s">
        <v>87</v>
      </c>
      <c r="F39" s="10" t="s">
        <v>88</v>
      </c>
      <c r="G39" s="11" t="s">
        <v>89</v>
      </c>
      <c r="H39" s="6">
        <v>1</v>
      </c>
      <c r="I39" s="6">
        <v>1</v>
      </c>
      <c r="J39" s="6"/>
    </row>
    <row r="40" spans="2:10" ht="28.8">
      <c r="B40" s="24"/>
      <c r="C40" s="26"/>
      <c r="D40" s="24"/>
      <c r="E40" s="8" t="s">
        <v>90</v>
      </c>
      <c r="F40" s="10" t="s">
        <v>91</v>
      </c>
      <c r="G40" s="11" t="s">
        <v>92</v>
      </c>
      <c r="H40" s="6">
        <v>1</v>
      </c>
      <c r="I40" s="6">
        <v>1</v>
      </c>
      <c r="J40" s="6"/>
    </row>
    <row r="41" spans="2:10" ht="28.8">
      <c r="B41" s="24"/>
      <c r="C41" s="26"/>
      <c r="D41" s="24"/>
      <c r="E41" s="8" t="s">
        <v>93</v>
      </c>
      <c r="F41" s="10" t="s">
        <v>94</v>
      </c>
      <c r="G41" s="11" t="s">
        <v>95</v>
      </c>
      <c r="H41" s="6">
        <v>1</v>
      </c>
      <c r="I41" s="6">
        <v>1</v>
      </c>
      <c r="J41" s="6"/>
    </row>
    <row r="42" spans="2:10" ht="42">
      <c r="B42" s="24"/>
      <c r="C42" s="26"/>
      <c r="D42" s="24"/>
      <c r="E42" s="15" t="s">
        <v>96</v>
      </c>
      <c r="F42" s="10" t="s">
        <v>97</v>
      </c>
      <c r="G42" s="11" t="s">
        <v>98</v>
      </c>
      <c r="H42" s="6">
        <v>1</v>
      </c>
      <c r="I42" s="6">
        <v>1</v>
      </c>
      <c r="J42" s="6"/>
    </row>
    <row r="43" spans="2:10" ht="28.8">
      <c r="B43" s="24"/>
      <c r="C43" s="26"/>
      <c r="D43" s="24"/>
      <c r="E43" s="8" t="s">
        <v>99</v>
      </c>
      <c r="F43" s="10" t="s">
        <v>100</v>
      </c>
      <c r="G43" s="11" t="s">
        <v>101</v>
      </c>
      <c r="H43" s="6">
        <v>1</v>
      </c>
      <c r="I43" s="6">
        <v>1</v>
      </c>
      <c r="J43" s="6"/>
    </row>
    <row r="44" spans="2:10" ht="28.8">
      <c r="B44" s="24"/>
      <c r="C44" s="26"/>
      <c r="D44" s="24"/>
      <c r="E44" s="8" t="s">
        <v>102</v>
      </c>
      <c r="F44" s="10" t="s">
        <v>103</v>
      </c>
      <c r="G44" s="11" t="s">
        <v>104</v>
      </c>
      <c r="H44" s="6">
        <v>1</v>
      </c>
      <c r="I44" s="6">
        <v>1</v>
      </c>
      <c r="J44" s="6"/>
    </row>
    <row r="45" spans="2:10" ht="19.2">
      <c r="B45" s="24"/>
      <c r="C45" s="25" t="s">
        <v>105</v>
      </c>
      <c r="D45" s="10" t="s">
        <v>106</v>
      </c>
      <c r="E45" s="8" t="s">
        <v>107</v>
      </c>
      <c r="F45" s="8" t="s">
        <v>108</v>
      </c>
      <c r="G45" s="8" t="s">
        <v>109</v>
      </c>
      <c r="H45" s="6">
        <v>10</v>
      </c>
      <c r="I45" s="6">
        <v>9</v>
      </c>
      <c r="J45" s="6"/>
    </row>
    <row r="46" spans="2:10" ht="57.6">
      <c r="B46" s="24"/>
      <c r="C46" s="26"/>
      <c r="D46" s="16" t="s">
        <v>130</v>
      </c>
      <c r="E46" s="8" t="s">
        <v>110</v>
      </c>
      <c r="F46" s="10" t="s">
        <v>111</v>
      </c>
      <c r="G46" s="8" t="s">
        <v>111</v>
      </c>
      <c r="H46" s="6">
        <v>10</v>
      </c>
      <c r="I46" s="6">
        <v>9</v>
      </c>
      <c r="J46" s="8" t="s">
        <v>126</v>
      </c>
    </row>
    <row r="47" spans="2:10" ht="48">
      <c r="B47" s="24"/>
      <c r="C47" s="26"/>
      <c r="D47" s="28" t="s">
        <v>112</v>
      </c>
      <c r="E47" s="8" t="s">
        <v>113</v>
      </c>
      <c r="F47" s="10" t="s">
        <v>114</v>
      </c>
      <c r="G47" s="8" t="s">
        <v>115</v>
      </c>
      <c r="H47" s="6">
        <v>5</v>
      </c>
      <c r="I47" s="6">
        <v>4</v>
      </c>
      <c r="J47" s="8" t="s">
        <v>116</v>
      </c>
    </row>
    <row r="48" spans="2:10" ht="76.8">
      <c r="B48" s="24"/>
      <c r="C48" s="27"/>
      <c r="D48" s="28"/>
      <c r="E48" s="10" t="s">
        <v>117</v>
      </c>
      <c r="F48" s="8" t="s">
        <v>118</v>
      </c>
      <c r="G48" s="8" t="s">
        <v>118</v>
      </c>
      <c r="H48" s="6">
        <v>5</v>
      </c>
      <c r="I48" s="6">
        <v>4</v>
      </c>
      <c r="J48" s="8" t="s">
        <v>127</v>
      </c>
    </row>
    <row r="49" spans="2:10" ht="78" customHeight="1">
      <c r="B49" s="24"/>
      <c r="C49" s="6" t="s">
        <v>131</v>
      </c>
      <c r="D49" s="6" t="s">
        <v>119</v>
      </c>
      <c r="E49" s="8" t="s">
        <v>124</v>
      </c>
      <c r="F49" s="19" t="s">
        <v>132</v>
      </c>
      <c r="G49" s="13">
        <v>1</v>
      </c>
      <c r="H49" s="6">
        <v>10</v>
      </c>
      <c r="I49" s="6">
        <v>10</v>
      </c>
      <c r="J49" s="6"/>
    </row>
    <row r="50" spans="2:10">
      <c r="B50" s="31" t="s">
        <v>120</v>
      </c>
      <c r="C50" s="31"/>
      <c r="D50" s="31"/>
      <c r="E50" s="31"/>
      <c r="F50" s="31"/>
      <c r="G50" s="31"/>
      <c r="H50" s="17">
        <f>SUM(H7,H14:H49)</f>
        <v>100</v>
      </c>
      <c r="I50" s="17">
        <f>SUM(J7,I14:I49)</f>
        <v>92.9</v>
      </c>
      <c r="J50" s="18"/>
    </row>
    <row r="51" spans="2:10">
      <c r="B51" s="20" t="s">
        <v>121</v>
      </c>
      <c r="C51" s="21"/>
      <c r="D51" s="21"/>
      <c r="E51" s="21"/>
      <c r="F51" s="21"/>
      <c r="G51" s="21"/>
      <c r="H51" s="21"/>
      <c r="I51" s="21"/>
      <c r="J51" s="21"/>
    </row>
  </sheetData>
  <mergeCells count="33">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B51:J51"/>
    <mergeCell ref="B6:B10"/>
    <mergeCell ref="B11:B12"/>
    <mergeCell ref="B13:B49"/>
    <mergeCell ref="C14:C44"/>
    <mergeCell ref="C45:C48"/>
    <mergeCell ref="D14:D21"/>
    <mergeCell ref="D22:D27"/>
    <mergeCell ref="D28:D35"/>
    <mergeCell ref="D36:D44"/>
    <mergeCell ref="D47:D48"/>
    <mergeCell ref="C11:F11"/>
    <mergeCell ref="G11:J11"/>
    <mergeCell ref="C12:F12"/>
    <mergeCell ref="G12:J12"/>
    <mergeCell ref="B50:G50"/>
  </mergeCells>
  <phoneticPr fontId="2" type="noConversion"/>
  <printOptions horizontalCentered="1"/>
  <pageMargins left="0" right="0" top="0.55118110236220474" bottom="0.19685039370078741" header="0.35433070866141736" footer="0.11811023622047245"/>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2023-04-13T12:55:54Z</cp:lastPrinted>
  <dcterms:created xsi:type="dcterms:W3CDTF">2021-04-28T03:21:00Z</dcterms:created>
  <dcterms:modified xsi:type="dcterms:W3CDTF">2023-06-05T10:54:47Z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