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23256" windowHeight="12408"/>
  </bookViews>
  <sheets>
    <sheet name="Sheet1" sheetId="1" r:id="rId1"/>
  </sheets>
  <definedNames>
    <definedName name="_xlnm.Print_Area" localSheetId="0">Sheet1!$B$1:$J$31</definedName>
  </definedNames>
  <calcPr calcId="145621" concurrentCalc="0"/>
</workbook>
</file>

<file path=xl/calcChain.xml><?xml version="1.0" encoding="utf-8"?>
<calcChain xmlns="http://schemas.openxmlformats.org/spreadsheetml/2006/main">
  <c r="J7" i="1" l="1"/>
  <c r="I30" i="1"/>
  <c r="I7" i="1"/>
</calcChain>
</file>

<file path=xl/sharedStrings.xml><?xml version="1.0" encoding="utf-8"?>
<sst xmlns="http://schemas.openxmlformats.org/spreadsheetml/2006/main" count="104" uniqueCount="86">
  <si>
    <r>
      <rPr>
        <sz val="18"/>
        <rFont val="方正小标宋简体"/>
        <family val="4"/>
        <charset val="134"/>
      </rPr>
      <t xml:space="preserve">                项目支出绩效自评表
             </t>
    </r>
    <r>
      <rPr>
        <sz val="18"/>
        <rFont val="仿宋_GB2312"/>
        <family val="3"/>
        <charset val="134"/>
      </rPr>
      <t xml:space="preserve"> (2022年度）</t>
    </r>
  </si>
  <si>
    <t>项目名称</t>
  </si>
  <si>
    <t>信息系统应用维护-北京市网格化城市管理系统与城市运行监测平台维护服务（尾款）</t>
  </si>
  <si>
    <t>主管部门</t>
  </si>
  <si>
    <t xml:space="preserve">北京市城市管理委员会			</t>
  </si>
  <si>
    <t>实施单位</t>
  </si>
  <si>
    <t xml:space="preserve">北京市城市运行管理事务中心	</t>
  </si>
  <si>
    <t>项目属性</t>
  </si>
  <si>
    <t>延续</t>
  </si>
  <si>
    <t>项目期</t>
  </si>
  <si>
    <t xml:space="preserve">1年	</t>
  </si>
  <si>
    <t>项目负责人</t>
  </si>
  <si>
    <t>孙作亮</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</si>
  <si>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</si>
  <si>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</si>
  <si>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</si>
  <si>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</si>
  <si>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</si>
  <si>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</si>
  <si>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</si>
  <si>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</si>
  <si>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</si>
  <si>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</si>
  <si>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</si>
  <si>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</si>
  <si>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</si>
  <si>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</si>
  <si>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</si>
  <si>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</si>
  <si>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</si>
  <si>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2022年：对北京市网格化城市管理系统、城市运行监测平台、建筑垃圾综合管理及循环利用共享平台、北京市地下管线综合协调管理系统进行系统功能维护、BUG修改、安全整改、业务系统数据备份等维护，确保业务系统安全平稳运行。
</t>
  </si>
  <si>
    <t xml:space="preserve">2022年：对北京市网格化城市管理系统、城市运行监测平台、建筑垃圾综合管理及循环利用共享平台、北京市地下管线综合协调管理系统进行系统功能维护、BUG修改、安全整改、业务系统数据备份等维护，确保业务系统安全平稳运行。
</t>
  </si>
  <si>
    <t>绩
效
指
标</t>
  </si>
  <si>
    <t>一级指标</t>
  </si>
  <si>
    <t>二级指标</t>
  </si>
  <si>
    <t>三级指标</t>
  </si>
  <si>
    <t>年度
指标值</t>
  </si>
  <si>
    <t>实际 
完成值</t>
  </si>
  <si>
    <t>偏差原因分析及改进措施</t>
  </si>
  <si>
    <t>产出指标
50分</t>
  </si>
  <si>
    <t>数量指标</t>
  </si>
  <si>
    <t>项目驻场人员</t>
  </si>
  <si>
    <t>2人</t>
  </si>
  <si>
    <t>北京市网格化城市管理系统、城市运行监测平台、建筑垃圾综合管理及循环利用共享平台、北京市地下管线综合协调管理系统月报</t>
  </si>
  <si>
    <t>5次</t>
  </si>
  <si>
    <t>北京市网格化城市管理系统与城市运行监测平台维护</t>
  </si>
  <si>
    <t>7个系统</t>
  </si>
  <si>
    <t>质量指标</t>
  </si>
  <si>
    <t>政府采购率</t>
  </si>
  <si>
    <t>北京市网格化城市管理系统等级保护测评分数</t>
  </si>
  <si>
    <t>≧75分</t>
  </si>
  <si>
    <t>81.13分</t>
  </si>
  <si>
    <t>城市运行监测平台等级保护测评分数</t>
  </si>
  <si>
    <t>79.21分</t>
  </si>
  <si>
    <t>系统验收合格率</t>
  </si>
  <si>
    <t>故障排除率</t>
  </si>
  <si>
    <t>时效指标</t>
  </si>
  <si>
    <t>北京市网格化城市管理系统与城市运行监测平台维护项目采购时间</t>
  </si>
  <si>
    <t>2021年6月底前完成</t>
  </si>
  <si>
    <t>2021年6月前已完成采购任务</t>
  </si>
  <si>
    <t>北京市网格化城市管理系统与城市运行监测平台维护项目验收时间</t>
  </si>
  <si>
    <t>当年6月底前完成</t>
  </si>
  <si>
    <t>2022年6月24日按期完成验收</t>
  </si>
  <si>
    <t>成本指标</t>
  </si>
  <si>
    <t>北京市网格化城市管理系统与城市运行监测平台维护项目年度预算控制数</t>
  </si>
  <si>
    <t>效益指标
30分</t>
  </si>
  <si>
    <t>可持续影响指标</t>
  </si>
  <si>
    <t>通过系统运维对全市大数据目录链中涉及我委的数据挂接与共享效率</t>
  </si>
  <si>
    <t>得到提升</t>
  </si>
  <si>
    <t>项目按进度持续开展</t>
  </si>
  <si>
    <t>项目按进度持续开展，有利于系统信息安全保障及提高办公效率，更好的为人民群众服务</t>
  </si>
  <si>
    <t>后续会进一步完善我委系统入大数据目录链的入链率</t>
  </si>
  <si>
    <t>经济效益指标</t>
  </si>
  <si>
    <t>信息系统升级改造费用</t>
  </si>
  <si>
    <t>不产生信息系统升级改造费用</t>
  </si>
  <si>
    <t>社会效益
指标</t>
  </si>
  <si>
    <t>行业管理效率</t>
  </si>
  <si>
    <t>下一步将继续推进多种方式的行业管理手段</t>
  </si>
  <si>
    <t>满意度指标
10分</t>
  </si>
  <si>
    <t>服务对象满意度标</t>
  </si>
  <si>
    <t>主办部室满意度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</si>
  <si>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</si>
  <si>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</si>
  <si>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满意度≥90%</t>
  </si>
  <si>
    <t>≦124.5万元</t>
    <phoneticPr fontId="12" type="noConversion"/>
  </si>
  <si>
    <t>合同总额124万元</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</si>
</sst>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4">
    <font>
      <sz val="11"/>
      <color theme="1"/>
      <name val="宋体"/>
      <charset val="134"/>
      <scheme val="minor"/>
    </font>
    <font>
      <sz val="18"/>
      <name val="方正小标宋简体"/>
      <family val="4"/>
      <charset val="134"/>
    </font>
    <font>
      <sz val="12"/>
      <name val="宋体"/>
      <family val="3"/>
      <charset val="134"/>
      <scheme val="minor"/>
    </font>
    <font>
      <sz val="12"/>
      <name val="仿宋_GB2312"/>
      <family val="3"/>
      <charset val="134"/>
    </font>
    <font>
      <sz val="10"/>
      <name val="宋体"/>
      <family val="3"/>
      <charset val="134"/>
      <scheme val="minor"/>
    </font>
    <font>
      <sz val="10"/>
      <color theme="1"/>
      <name val="SimSun"/>
      <charset val="134"/>
    </font>
    <font>
      <sz val="10"/>
      <color theme="1"/>
      <name val="宋体"/>
      <family val="3"/>
      <charset val="134"/>
    </font>
    <font>
      <sz val="10"/>
      <color theme="1"/>
      <name val="宋体"/>
      <family val="3"/>
      <charset val="134"/>
      <scheme val="minor"/>
    </font>
    <font>
      <sz val="10"/>
      <color rgb="FF000000"/>
      <name val="宋体"/>
      <family val="3"/>
      <charset val="134"/>
      <scheme val="minor"/>
    </font>
    <font>
      <sz val="11"/>
      <name val="宋体"/>
      <family val="3"/>
      <charset val="134"/>
      <scheme val="minor"/>
    </font>
    <font>
      <sz val="10"/>
      <name val="仿宋_GB2312"/>
      <family val="3"/>
      <charset val="134"/>
    </font>
    <font>
      <sz val="18"/>
      <name val="仿宋_GB2312"/>
      <family val="3"/>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52">
    <xf numFmtId="0" fontId="0" fillId="0" borderId="0" xfId="0">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7" xfId="0" applyFont="1" applyBorder="1" applyAlignment="1">
      <alignment horizontal="center" vertical="center" wrapText="1"/>
    </xf>
    <xf numFmtId="9" fontId="4" fillId="0" borderId="7"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applyFont="1" applyFill="1" applyBorder="1" applyAlignment="1">
      <alignment vertical="center" wrapText="1"/>
    </xf>
    <xf numFmtId="0" fontId="6" fillId="0" borderId="3" xfId="0" applyFont="1" applyBorder="1" applyAlignment="1">
      <alignment horizontal="center" vertical="center" wrapText="1"/>
    </xf>
    <xf numFmtId="0" fontId="7" fillId="0" borderId="1" xfId="0" applyFont="1" applyFill="1" applyBorder="1" applyAlignment="1">
      <alignment vertical="center"/>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9"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0" fillId="0" borderId="1" xfId="0" applyBorder="1">
      <alignment vertical="center"/>
    </xf>
    <xf numFmtId="0" fontId="10"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lignment vertical="center"/>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1"/>
  <sheetViews>
    <sheetView tabSelected="1" view="pageBreakPreview" topLeftCell="A22" zoomScaleNormal="100" zoomScaleSheetLayoutView="100" workbookViewId="0">
      <selection activeCell="A25" sqref="A25:XFD25"/>
    </sheetView>
  </sheetViews>
  <sheetFormatPr defaultColWidth="9" defaultRowHeight="14.4"/>
  <cols>
    <col min="2" max="2" width="11.21875" customWidth="1"/>
    <col min="3" max="3" width="10.44140625" customWidth="1"/>
    <col min="4" max="4" width="16.33203125" customWidth="1"/>
    <col min="5" max="5" width="18.33203125" customWidth="1"/>
    <col min="6" max="6" width="14.109375" customWidth="1"/>
    <col min="7" max="7" width="18.44140625" customWidth="1"/>
    <col min="8" max="9" width="6.88671875" customWidth="1"/>
    <col min="10" max="10" width="15.109375" customWidth="1"/>
  </cols>
  <sheetData>
    <row r="1" spans="2:15" ht="55.95" customHeight="1">
      <c r="B1" s="47" t="s">
        <v>0</v>
      </c>
      <c r="C1" s="48"/>
      <c r="D1" s="48"/>
      <c r="E1" s="48"/>
      <c r="F1" s="48"/>
      <c r="G1" s="48"/>
      <c r="H1" s="48"/>
      <c r="I1" s="48"/>
      <c r="J1" s="48"/>
    </row>
    <row r="2" spans="2:15" ht="24" customHeight="1">
      <c r="B2" s="39" t="s">
        <v>1</v>
      </c>
      <c r="C2" s="39"/>
      <c r="D2" s="39"/>
      <c r="E2" s="41" t="s">
        <v>2</v>
      </c>
      <c r="F2" s="41"/>
      <c r="G2" s="41"/>
      <c r="H2" s="41"/>
      <c r="I2" s="41"/>
      <c r="J2" s="41"/>
    </row>
    <row r="3" spans="2:15" ht="24" customHeight="1">
      <c r="B3" s="39" t="s">
        <v>3</v>
      </c>
      <c r="C3" s="39"/>
      <c r="D3" s="39"/>
      <c r="E3" s="44" t="s">
        <v>4</v>
      </c>
      <c r="F3" s="46"/>
      <c r="G3" s="1" t="s">
        <v>5</v>
      </c>
      <c r="H3" s="49" t="s">
        <v>6</v>
      </c>
      <c r="I3" s="50"/>
      <c r="J3" s="51"/>
    </row>
    <row r="4" spans="2:15" ht="24" customHeight="1">
      <c r="B4" s="44" t="s">
        <v>7</v>
      </c>
      <c r="C4" s="45"/>
      <c r="D4" s="46"/>
      <c r="E4" s="44" t="s">
        <v>8</v>
      </c>
      <c r="F4" s="46"/>
      <c r="G4" s="1" t="s">
        <v>9</v>
      </c>
      <c r="H4" s="44" t="s">
        <v>10</v>
      </c>
      <c r="I4" s="45"/>
      <c r="J4" s="46"/>
    </row>
    <row r="5" spans="2:15" ht="19.95" customHeight="1">
      <c r="B5" s="39" t="s">
        <v>11</v>
      </c>
      <c r="C5" s="39"/>
      <c r="D5" s="39"/>
      <c r="E5" s="39" t="s">
        <v>12</v>
      </c>
      <c r="F5" s="39"/>
      <c r="G5" s="1" t="s">
        <v>13</v>
      </c>
      <c r="H5" s="44">
        <v>66055828</v>
      </c>
      <c r="I5" s="45"/>
      <c r="J5" s="46"/>
    </row>
    <row r="6" spans="2:15" ht="31.2">
      <c r="B6" s="29" t="s">
        <v>14</v>
      </c>
      <c r="C6" s="42"/>
      <c r="D6" s="42"/>
      <c r="E6" s="2" t="s">
        <v>15</v>
      </c>
      <c r="F6" s="3" t="s">
        <v>16</v>
      </c>
      <c r="G6" s="2" t="s">
        <v>17</v>
      </c>
      <c r="H6" s="2" t="s">
        <v>18</v>
      </c>
      <c r="I6" s="2" t="s">
        <v>19</v>
      </c>
      <c r="J6" s="2" t="s">
        <v>20</v>
      </c>
    </row>
    <row r="7" spans="2:15" ht="15" customHeight="1">
      <c r="B7" s="30"/>
      <c r="C7" s="39" t="s">
        <v>21</v>
      </c>
      <c r="D7" s="43"/>
      <c r="E7" s="5">
        <v>124.5</v>
      </c>
      <c r="F7" s="5">
        <v>124.5</v>
      </c>
      <c r="G7" s="5">
        <v>124</v>
      </c>
      <c r="H7" s="1">
        <v>10</v>
      </c>
      <c r="I7" s="17">
        <f>G7/F7</f>
        <v>0.99598393574297184</v>
      </c>
      <c r="J7" s="18">
        <f>G7/F7*10</f>
        <v>9.9598393574297184</v>
      </c>
    </row>
    <row r="8" spans="2:15" ht="15" customHeight="1">
      <c r="B8" s="30"/>
      <c r="C8" s="39" t="s">
        <v>22</v>
      </c>
      <c r="D8" s="43"/>
      <c r="E8" s="5">
        <v>124.5</v>
      </c>
      <c r="F8" s="5">
        <v>124.5</v>
      </c>
      <c r="G8" s="5">
        <v>124</v>
      </c>
      <c r="H8" s="1" t="s">
        <v>23</v>
      </c>
      <c r="I8" s="1" t="s">
        <v>24</v>
      </c>
      <c r="J8" s="1" t="s">
        <v>23</v>
      </c>
    </row>
    <row r="9" spans="2:15" ht="15" customHeight="1">
      <c r="B9" s="30"/>
      <c r="C9" s="39" t="s">
        <v>25</v>
      </c>
      <c r="D9" s="43"/>
      <c r="E9" s="1">
        <v>0</v>
      </c>
      <c r="F9" s="1">
        <v>0</v>
      </c>
      <c r="G9" s="1">
        <v>0</v>
      </c>
      <c r="H9" s="1" t="s">
        <v>23</v>
      </c>
      <c r="I9" s="1" t="s">
        <v>24</v>
      </c>
      <c r="J9" s="1" t="s">
        <v>23</v>
      </c>
    </row>
    <row r="10" spans="2:15" ht="15" customHeight="1">
      <c r="B10" s="30"/>
      <c r="C10" s="39" t="s">
        <v>26</v>
      </c>
      <c r="D10" s="43"/>
      <c r="E10" s="1">
        <v>0</v>
      </c>
      <c r="F10" s="1">
        <v>0</v>
      </c>
      <c r="G10" s="1">
        <v>0</v>
      </c>
      <c r="H10" s="1" t="s">
        <v>23</v>
      </c>
      <c r="I10" s="1" t="s">
        <v>24</v>
      </c>
      <c r="J10" s="1" t="s">
        <v>23</v>
      </c>
    </row>
    <row r="11" spans="2:15" ht="19.95" customHeight="1">
      <c r="B11" s="30" t="s">
        <v>27</v>
      </c>
      <c r="C11" s="39" t="s">
        <v>28</v>
      </c>
      <c r="D11" s="39"/>
      <c r="E11" s="39"/>
      <c r="F11" s="39"/>
      <c r="G11" s="39" t="s">
        <v>29</v>
      </c>
      <c r="H11" s="39"/>
      <c r="I11" s="39"/>
      <c r="J11" s="39"/>
    </row>
    <row r="12" spans="2:15" ht="78.599999999999994" customHeight="1">
      <c r="B12" s="30"/>
      <c r="C12" s="40" t="s">
        <v>30</v>
      </c>
      <c r="D12" s="41"/>
      <c r="E12" s="41"/>
      <c r="F12" s="41"/>
      <c r="G12" s="40" t="s">
        <v>31</v>
      </c>
      <c r="H12" s="41"/>
      <c r="I12" s="41"/>
      <c r="J12" s="41"/>
    </row>
    <row r="13" spans="2:15" ht="34.200000000000003" customHeight="1">
      <c r="B13" s="31" t="s">
        <v>32</v>
      </c>
      <c r="C13" s="6" t="s">
        <v>33</v>
      </c>
      <c r="D13" s="6" t="s">
        <v>34</v>
      </c>
      <c r="E13" s="6" t="s">
        <v>35</v>
      </c>
      <c r="F13" s="6" t="s">
        <v>36</v>
      </c>
      <c r="G13" s="6" t="s">
        <v>37</v>
      </c>
      <c r="H13" s="6" t="s">
        <v>18</v>
      </c>
      <c r="I13" s="6" t="s">
        <v>20</v>
      </c>
      <c r="J13" s="6" t="s">
        <v>38</v>
      </c>
      <c r="O13" s="19"/>
    </row>
    <row r="14" spans="2:15" ht="15.6">
      <c r="B14" s="31"/>
      <c r="C14" s="31" t="s">
        <v>39</v>
      </c>
      <c r="D14" s="35" t="s">
        <v>40</v>
      </c>
      <c r="E14" s="7" t="s">
        <v>41</v>
      </c>
      <c r="F14" s="7" t="s">
        <v>42</v>
      </c>
      <c r="G14" s="7" t="s">
        <v>42</v>
      </c>
      <c r="H14" s="4">
        <v>4</v>
      </c>
      <c r="I14" s="4">
        <v>4</v>
      </c>
      <c r="J14" s="6"/>
    </row>
    <row r="15" spans="2:15" ht="64.5" customHeight="1">
      <c r="B15" s="31"/>
      <c r="C15" s="31"/>
      <c r="D15" s="36"/>
      <c r="E15" s="24" t="s">
        <v>43</v>
      </c>
      <c r="F15" s="7" t="s">
        <v>44</v>
      </c>
      <c r="G15" s="7" t="s">
        <v>44</v>
      </c>
      <c r="H15" s="4">
        <v>4</v>
      </c>
      <c r="I15" s="4">
        <v>4</v>
      </c>
      <c r="J15" s="6"/>
    </row>
    <row r="16" spans="2:15" ht="63.75" customHeight="1">
      <c r="B16" s="31"/>
      <c r="C16" s="31"/>
      <c r="D16" s="37"/>
      <c r="E16" s="7" t="s">
        <v>45</v>
      </c>
      <c r="F16" s="7" t="s">
        <v>46</v>
      </c>
      <c r="G16" s="7" t="s">
        <v>46</v>
      </c>
      <c r="H16" s="4">
        <v>4</v>
      </c>
      <c r="I16" s="4">
        <v>4</v>
      </c>
      <c r="J16" s="6"/>
    </row>
    <row r="17" spans="2:10" ht="15.6">
      <c r="B17" s="31"/>
      <c r="C17" s="31"/>
      <c r="D17" s="35" t="s">
        <v>47</v>
      </c>
      <c r="E17" s="7" t="s">
        <v>48</v>
      </c>
      <c r="F17" s="8">
        <v>1</v>
      </c>
      <c r="G17" s="8">
        <v>1</v>
      </c>
      <c r="H17" s="4">
        <v>4</v>
      </c>
      <c r="I17" s="4">
        <v>4</v>
      </c>
      <c r="J17" s="6"/>
    </row>
    <row r="18" spans="2:10" ht="42" customHeight="1">
      <c r="B18" s="31"/>
      <c r="C18" s="31"/>
      <c r="D18" s="36"/>
      <c r="E18" s="7" t="s">
        <v>49</v>
      </c>
      <c r="F18" s="8" t="s">
        <v>50</v>
      </c>
      <c r="G18" s="8" t="s">
        <v>51</v>
      </c>
      <c r="H18" s="4">
        <v>4</v>
      </c>
      <c r="I18" s="4">
        <v>4</v>
      </c>
      <c r="J18" s="6"/>
    </row>
    <row r="19" spans="2:10" ht="30.75" customHeight="1">
      <c r="B19" s="31"/>
      <c r="C19" s="31"/>
      <c r="D19" s="36"/>
      <c r="E19" s="7" t="s">
        <v>52</v>
      </c>
      <c r="F19" s="8" t="s">
        <v>50</v>
      </c>
      <c r="G19" s="8" t="s">
        <v>53</v>
      </c>
      <c r="H19" s="4">
        <v>4</v>
      </c>
      <c r="I19" s="4">
        <v>4</v>
      </c>
      <c r="J19" s="6"/>
    </row>
    <row r="20" spans="2:10" ht="15.6">
      <c r="B20" s="31"/>
      <c r="C20" s="31"/>
      <c r="D20" s="36"/>
      <c r="E20" s="7" t="s">
        <v>54</v>
      </c>
      <c r="F20" s="8">
        <v>1</v>
      </c>
      <c r="G20" s="8">
        <v>1</v>
      </c>
      <c r="H20" s="4">
        <v>4</v>
      </c>
      <c r="I20" s="4">
        <v>4</v>
      </c>
      <c r="J20" s="6"/>
    </row>
    <row r="21" spans="2:10" ht="15.6">
      <c r="B21" s="31"/>
      <c r="C21" s="31"/>
      <c r="D21" s="37"/>
      <c r="E21" s="7" t="s">
        <v>55</v>
      </c>
      <c r="F21" s="8">
        <v>1</v>
      </c>
      <c r="G21" s="8">
        <v>1</v>
      </c>
      <c r="H21" s="4">
        <v>4</v>
      </c>
      <c r="I21" s="4">
        <v>4</v>
      </c>
      <c r="J21" s="6"/>
    </row>
    <row r="22" spans="2:10" ht="43.8" customHeight="1">
      <c r="B22" s="31"/>
      <c r="C22" s="31"/>
      <c r="D22" s="35" t="s">
        <v>56</v>
      </c>
      <c r="E22" s="24" t="s">
        <v>57</v>
      </c>
      <c r="F22" s="9" t="s">
        <v>58</v>
      </c>
      <c r="G22" s="7" t="s">
        <v>59</v>
      </c>
      <c r="H22" s="4">
        <v>6</v>
      </c>
      <c r="I22" s="4">
        <v>6</v>
      </c>
      <c r="J22" s="6"/>
    </row>
    <row r="23" spans="2:10" ht="43.8" customHeight="1">
      <c r="B23" s="31"/>
      <c r="C23" s="31"/>
      <c r="D23" s="36"/>
      <c r="E23" s="24" t="s">
        <v>60</v>
      </c>
      <c r="F23" s="9" t="s">
        <v>61</v>
      </c>
      <c r="G23" s="7" t="s">
        <v>62</v>
      </c>
      <c r="H23" s="4">
        <v>6</v>
      </c>
      <c r="I23" s="4">
        <v>6</v>
      </c>
      <c r="J23" s="6"/>
    </row>
    <row r="24" spans="2:10" ht="48" customHeight="1">
      <c r="B24" s="31"/>
      <c r="C24" s="31"/>
      <c r="D24" s="4" t="s">
        <v>63</v>
      </c>
      <c r="E24" s="24" t="s">
        <v>64</v>
      </c>
      <c r="F24" s="7" t="s">
        <v>84</v>
      </c>
      <c r="G24" s="7" t="s">
        <v>85</v>
      </c>
      <c r="H24" s="4">
        <v>6</v>
      </c>
      <c r="I24" s="4">
        <v>5.98</v>
      </c>
      <c r="J24" s="6"/>
    </row>
    <row r="25" spans="2:10" ht="39.6" customHeight="1">
      <c r="B25" s="31"/>
      <c r="C25" s="32" t="s">
        <v>65</v>
      </c>
      <c r="D25" s="38" t="s">
        <v>66</v>
      </c>
      <c r="E25" s="24" t="s">
        <v>67</v>
      </c>
      <c r="F25" s="7" t="s">
        <v>68</v>
      </c>
      <c r="G25" s="7" t="s">
        <v>68</v>
      </c>
      <c r="H25" s="4">
        <v>5</v>
      </c>
      <c r="I25" s="4">
        <v>5</v>
      </c>
      <c r="J25" s="4"/>
    </row>
    <row r="26" spans="2:10" ht="61.2" customHeight="1">
      <c r="B26" s="31"/>
      <c r="C26" s="33"/>
      <c r="D26" s="29"/>
      <c r="E26" s="10" t="s">
        <v>69</v>
      </c>
      <c r="F26" s="23" t="s">
        <v>70</v>
      </c>
      <c r="G26" s="23" t="s">
        <v>70</v>
      </c>
      <c r="H26" s="4">
        <v>5</v>
      </c>
      <c r="I26" s="4">
        <v>4</v>
      </c>
      <c r="J26" s="23" t="s">
        <v>71</v>
      </c>
    </row>
    <row r="27" spans="2:10" ht="24">
      <c r="B27" s="31"/>
      <c r="C27" s="33"/>
      <c r="D27" s="11" t="s">
        <v>72</v>
      </c>
      <c r="E27" s="12" t="s">
        <v>73</v>
      </c>
      <c r="F27" s="13" t="s">
        <v>74</v>
      </c>
      <c r="G27" s="13" t="s">
        <v>74</v>
      </c>
      <c r="H27" s="4">
        <v>10</v>
      </c>
      <c r="I27" s="4">
        <v>10</v>
      </c>
      <c r="J27" s="4"/>
    </row>
    <row r="28" spans="2:10" ht="36">
      <c r="B28" s="31"/>
      <c r="C28" s="34"/>
      <c r="D28" s="11" t="s">
        <v>75</v>
      </c>
      <c r="E28" s="14" t="s">
        <v>76</v>
      </c>
      <c r="F28" s="13" t="s">
        <v>68</v>
      </c>
      <c r="G28" s="13" t="s">
        <v>68</v>
      </c>
      <c r="H28" s="10">
        <v>10</v>
      </c>
      <c r="I28" s="10">
        <v>8</v>
      </c>
      <c r="J28" s="10" t="s">
        <v>77</v>
      </c>
    </row>
    <row r="29" spans="2:10" ht="46.8">
      <c r="B29" s="31"/>
      <c r="C29" s="6" t="s">
        <v>78</v>
      </c>
      <c r="D29" s="15" t="s">
        <v>79</v>
      </c>
      <c r="E29" s="16" t="s">
        <v>80</v>
      </c>
      <c r="F29" s="25" t="s">
        <v>83</v>
      </c>
      <c r="G29" s="26">
        <v>1</v>
      </c>
      <c r="H29" s="15">
        <v>10</v>
      </c>
      <c r="I29" s="15">
        <v>10</v>
      </c>
      <c r="J29" s="20"/>
    </row>
    <row r="30" spans="2:10" ht="19.2" customHeight="1">
      <c r="B30" s="40" t="s">
        <v>81</v>
      </c>
      <c r="C30" s="40"/>
      <c r="D30" s="40"/>
      <c r="E30" s="40"/>
      <c r="F30" s="40"/>
      <c r="G30" s="40"/>
      <c r="H30" s="10">
        <v>100</v>
      </c>
      <c r="I30" s="21">
        <f>SUM(I14:I29,J7)</f>
        <v>96.939839357429719</v>
      </c>
      <c r="J30" s="22"/>
    </row>
    <row r="31" spans="2:10" ht="138" customHeight="1">
      <c r="B31" s="27" t="s">
        <v>82</v>
      </c>
      <c r="C31" s="28"/>
      <c r="D31" s="28"/>
      <c r="E31" s="28"/>
      <c r="F31" s="28"/>
      <c r="G31" s="28"/>
      <c r="H31" s="28"/>
      <c r="I31" s="28"/>
      <c r="J31" s="28"/>
    </row>
  </sheetData>
  <mergeCells count="32">
    <mergeCell ref="B1:J1"/>
    <mergeCell ref="B2:D2"/>
    <mergeCell ref="E2:J2"/>
    <mergeCell ref="B3:D3"/>
    <mergeCell ref="E3:F3"/>
    <mergeCell ref="H3:J3"/>
    <mergeCell ref="E4:F4"/>
    <mergeCell ref="H4:J4"/>
    <mergeCell ref="B5:D5"/>
    <mergeCell ref="E5:F5"/>
    <mergeCell ref="H5:J5"/>
    <mergeCell ref="C7:D7"/>
    <mergeCell ref="C8:D8"/>
    <mergeCell ref="C9:D9"/>
    <mergeCell ref="C10:D10"/>
    <mergeCell ref="B4:D4"/>
    <mergeCell ref="B31:J31"/>
    <mergeCell ref="B6:B10"/>
    <mergeCell ref="B11:B12"/>
    <mergeCell ref="B13:B29"/>
    <mergeCell ref="C14:C24"/>
    <mergeCell ref="C25:C28"/>
    <mergeCell ref="D14:D16"/>
    <mergeCell ref="D17:D21"/>
    <mergeCell ref="D22:D23"/>
    <mergeCell ref="D25:D26"/>
    <mergeCell ref="C11:F11"/>
    <mergeCell ref="G11:J11"/>
    <mergeCell ref="C12:F12"/>
    <mergeCell ref="G12:J12"/>
    <mergeCell ref="B30:G30"/>
    <mergeCell ref="C6:D6"/>
  </mergeCells>
  <phoneticPr fontId="12"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2023-04-04T01:33:00Z</cp:lastPrinted>
  <dcterms:created xsi:type="dcterms:W3CDTF">2021-04-28T03:21:00Z</dcterms:created>
  <dcterms:modified xsi:type="dcterms:W3CDTF">2023-04-14T13:07:24Z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