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300"/>
  </bookViews>
  <sheets>
    <sheet name="Sheet1" sheetId="1" r:id="rId1"/>
  </sheets>
  <definedNames>
    <definedName name="_xlnm.Print_Area" localSheetId="0">Sheet1!$B$1:$J$33</definedName>
  </definedNames>
  <calcPr calcId="145621" concurrentCalc="0"/>
</workbook>
</file>

<file path=xl/calcChain.xml><?xml version="1.0" encoding="utf-8"?>
<calcChain xmlns="http://schemas.openxmlformats.org/spreadsheetml/2006/main">
  <c r="J7" i="1" l="1"/>
  <c r="I32" i="1"/>
  <c r="I7" i="1"/>
</calcChain>
</file>

<file path=xl/sharedStrings.xml><?xml version="1.0" encoding="utf-8"?>
<sst xmlns="http://schemas.openxmlformats.org/spreadsheetml/2006/main" count="110" uniqueCount="86">
  <si>
    <t>项目名称</t>
  </si>
  <si>
    <t>主管部门</t>
  </si>
  <si>
    <t xml:space="preserve">北京市城市管理委员会			</t>
  </si>
  <si>
    <t>实施单位</t>
  </si>
  <si>
    <t xml:space="preserve">北京市城市运行管理事务中心	</t>
  </si>
  <si>
    <t>项目属性</t>
  </si>
  <si>
    <t>新增</t>
  </si>
  <si>
    <t>项目期</t>
  </si>
  <si>
    <t xml:space="preserve">1年	</t>
  </si>
  <si>
    <t>项目负责人</t>
  </si>
  <si>
    <t>袁峥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</si>
  <si>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</si>
  <si>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</si>
  <si>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</si>
  <si>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</si>
  <si>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</si>
  <si>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</si>
  <si>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</si>
  <si>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</si>
  <si>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</si>
  <si>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</si>
  <si>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</si>
  <si>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</si>
  <si>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</si>
  <si>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</si>
  <si>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</si>
  <si>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</si>
  <si>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</si>
  <si>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1.完成我委三里河办公区视频会议网络接入并将2间会议室视频会议系统接入。2.完成西单办公区301会议室的视频会议系统接入。
</t>
  </si>
  <si>
    <t xml:space="preserve">1.完成我委三里河办公区视频会议网络接入并将2间会议室视频会议系统接入。2.完成西单办公区301会议室的视频会议系统接入。
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</si>
  <si>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</si>
  <si>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</si>
  <si>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</si>
  <si>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</si>
  <si>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</si>
  <si>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</si>
  <si>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</si>
  <si>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</si>
  <si>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</si>
  <si>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交换机</t>
  </si>
  <si>
    <t>2台</t>
  </si>
  <si>
    <t>视频会议终端</t>
  </si>
  <si>
    <t>3台</t>
  </si>
  <si>
    <t>高清摄像头</t>
  </si>
  <si>
    <t>全向麦克风</t>
  </si>
  <si>
    <t>显示器移动推车</t>
  </si>
  <si>
    <t>3个</t>
  </si>
  <si>
    <t>会议室监控系统</t>
  </si>
  <si>
    <t>2套</t>
  </si>
  <si>
    <t>路由器</t>
  </si>
  <si>
    <t>1台</t>
  </si>
  <si>
    <t>防火墙</t>
  </si>
  <si>
    <t>报警器</t>
  </si>
  <si>
    <t>1套</t>
  </si>
  <si>
    <t>机柜</t>
  </si>
  <si>
    <t>1个</t>
  </si>
  <si>
    <t>光收发器</t>
  </si>
  <si>
    <t>4个</t>
  </si>
  <si>
    <t>质量指标</t>
  </si>
  <si>
    <t>视频会议并发数</t>
  </si>
  <si>
    <t>三里河办公区会议并发数量不少于2个</t>
  </si>
  <si>
    <t>三里河办公区会议并发数量2个</t>
  </si>
  <si>
    <t>设备验收合格率</t>
  </si>
  <si>
    <t>时效指标</t>
  </si>
  <si>
    <t>视频会议设备采购时间</t>
  </si>
  <si>
    <t>6月上旬前完成</t>
  </si>
  <si>
    <t>6.1签订合同</t>
  </si>
  <si>
    <t>视频会议设备到货时间</t>
  </si>
  <si>
    <t>合同签订后20个工作日内交货</t>
  </si>
  <si>
    <t>6.17到货验收</t>
  </si>
  <si>
    <t>成本指标</t>
  </si>
  <si>
    <t>委视频会议采购预算控制数</t>
  </si>
  <si>
    <t>≦67.4586万元</t>
  </si>
  <si>
    <t>64.362万元</t>
  </si>
  <si>
    <t>效益指标
30分</t>
  </si>
  <si>
    <t>社会效益
指标</t>
  </si>
  <si>
    <t>三里河办公区采用远程视频会议方式</t>
  </si>
  <si>
    <t>三里河办公区采用远程视频会议方式得到提升</t>
  </si>
  <si>
    <t>满意度指标
10分</t>
  </si>
  <si>
    <t>服务对象满意度标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</si>
  <si>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</si>
  <si>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</si>
  <si>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满意度≥90%</t>
  </si>
  <si>
    <t>单位满意</t>
    <phoneticPr fontId="5" type="noConversion"/>
  </si>
  <si>
    <r>
      <t xml:space="preserve">                项目支出绩效自评表
             </t>
    </r>
    <r>
      <rPr>
        <sz val="18"/>
        <rFont val="仿宋_GB2312"/>
        <family val="3"/>
        <charset val="134"/>
      </rPr>
      <t xml:space="preserve"> (2022年度）</t>
    </r>
  </si>
  <si>
    <t>委视频会议系统接入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</si>
</sst>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仿宋_GB2312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  <font>
      <sz val="18"/>
      <name val="方正小标宋简体"/>
      <family val="4"/>
      <charset val="134"/>
    </font>
    <font>
      <sz val="18"/>
      <name val="仿宋_GB2312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"/>
  <sheetViews>
    <sheetView tabSelected="1" view="pageBreakPreview" zoomScale="85" zoomScaleNormal="100" zoomScaleSheetLayoutView="85" workbookViewId="0">
      <selection activeCell="G12" sqref="G12:J12"/>
    </sheetView>
  </sheetViews>
  <sheetFormatPr defaultColWidth="9" defaultRowHeight="14.4"/>
  <cols>
    <col min="1" max="1" width="9" style="6"/>
    <col min="2" max="2" width="11.21875" style="6" customWidth="1"/>
    <col min="3" max="3" width="10.44140625" style="6" customWidth="1"/>
    <col min="4" max="4" width="16.33203125" style="6" customWidth="1"/>
    <col min="5" max="5" width="14.44140625" style="6" customWidth="1"/>
    <col min="6" max="6" width="15.21875" style="6" customWidth="1"/>
    <col min="7" max="7" width="13.77734375" style="6" customWidth="1"/>
    <col min="8" max="8" width="6.6640625" style="6" customWidth="1"/>
    <col min="9" max="9" width="8.77734375" style="6" customWidth="1"/>
    <col min="10" max="10" width="15.88671875" style="6" customWidth="1"/>
    <col min="11" max="16384" width="9" style="6"/>
  </cols>
  <sheetData>
    <row r="1" spans="2:10" ht="55.95" customHeight="1">
      <c r="B1" s="18" t="s">
        <v>84</v>
      </c>
      <c r="C1" s="19"/>
      <c r="D1" s="19"/>
      <c r="E1" s="19"/>
      <c r="F1" s="19"/>
      <c r="G1" s="19"/>
      <c r="H1" s="19"/>
      <c r="I1" s="19"/>
      <c r="J1" s="19"/>
    </row>
    <row r="2" spans="2:10" ht="24" customHeight="1">
      <c r="B2" s="20" t="s">
        <v>0</v>
      </c>
      <c r="C2" s="20"/>
      <c r="D2" s="20"/>
      <c r="E2" s="20" t="s">
        <v>85</v>
      </c>
      <c r="F2" s="20"/>
      <c r="G2" s="20"/>
      <c r="H2" s="20"/>
      <c r="I2" s="20"/>
      <c r="J2" s="20"/>
    </row>
    <row r="3" spans="2:10" ht="24" customHeight="1">
      <c r="B3" s="20" t="s">
        <v>1</v>
      </c>
      <c r="C3" s="20"/>
      <c r="D3" s="20"/>
      <c r="E3" s="21" t="s">
        <v>2</v>
      </c>
      <c r="F3" s="22"/>
      <c r="G3" s="7" t="s">
        <v>3</v>
      </c>
      <c r="H3" s="21" t="s">
        <v>4</v>
      </c>
      <c r="I3" s="23"/>
      <c r="J3" s="22"/>
    </row>
    <row r="4" spans="2:10" ht="24" customHeight="1">
      <c r="B4" s="21" t="s">
        <v>5</v>
      </c>
      <c r="C4" s="23"/>
      <c r="D4" s="22"/>
      <c r="E4" s="21" t="s">
        <v>6</v>
      </c>
      <c r="F4" s="22"/>
      <c r="G4" s="7" t="s">
        <v>7</v>
      </c>
      <c r="H4" s="21" t="s">
        <v>8</v>
      </c>
      <c r="I4" s="23"/>
      <c r="J4" s="22"/>
    </row>
    <row r="5" spans="2:10" ht="19.95" customHeight="1">
      <c r="B5" s="20" t="s">
        <v>9</v>
      </c>
      <c r="C5" s="20"/>
      <c r="D5" s="20"/>
      <c r="E5" s="20" t="s">
        <v>10</v>
      </c>
      <c r="F5" s="20"/>
      <c r="G5" s="7" t="s">
        <v>11</v>
      </c>
      <c r="H5" s="21">
        <v>66055011</v>
      </c>
      <c r="I5" s="23"/>
      <c r="J5" s="22"/>
    </row>
    <row r="6" spans="2:10" ht="31.2">
      <c r="B6" s="27" t="s">
        <v>12</v>
      </c>
      <c r="C6" s="35"/>
      <c r="D6" s="35"/>
      <c r="E6" s="8" t="s">
        <v>13</v>
      </c>
      <c r="F6" s="9" t="s">
        <v>14</v>
      </c>
      <c r="G6" s="8" t="s">
        <v>15</v>
      </c>
      <c r="H6" s="8" t="s">
        <v>16</v>
      </c>
      <c r="I6" s="8" t="s">
        <v>17</v>
      </c>
      <c r="J6" s="8" t="s">
        <v>18</v>
      </c>
    </row>
    <row r="7" spans="2:10" ht="15" customHeight="1">
      <c r="B7" s="28"/>
      <c r="C7" s="20" t="s">
        <v>19</v>
      </c>
      <c r="D7" s="24"/>
      <c r="E7" s="7">
        <v>67.458600000000004</v>
      </c>
      <c r="F7" s="7">
        <v>67.458600000000004</v>
      </c>
      <c r="G7" s="7">
        <v>64.361999999999995</v>
      </c>
      <c r="H7" s="7">
        <v>10</v>
      </c>
      <c r="I7" s="10">
        <f>G7/F7</f>
        <v>0.95409629016908137</v>
      </c>
      <c r="J7" s="11">
        <f>G7/F7*10</f>
        <v>9.5409629016908131</v>
      </c>
    </row>
    <row r="8" spans="2:10" ht="15" customHeight="1">
      <c r="B8" s="28"/>
      <c r="C8" s="20" t="s">
        <v>20</v>
      </c>
      <c r="D8" s="24"/>
      <c r="E8" s="7">
        <v>67.458600000000004</v>
      </c>
      <c r="F8" s="7">
        <v>67.458600000000004</v>
      </c>
      <c r="G8" s="7">
        <v>64.361999999999995</v>
      </c>
      <c r="H8" s="7" t="s">
        <v>21</v>
      </c>
      <c r="I8" s="7" t="s">
        <v>22</v>
      </c>
      <c r="J8" s="7" t="s">
        <v>21</v>
      </c>
    </row>
    <row r="9" spans="2:10" ht="15" customHeight="1">
      <c r="B9" s="28"/>
      <c r="C9" s="20" t="s">
        <v>23</v>
      </c>
      <c r="D9" s="24"/>
      <c r="E9" s="7">
        <v>0</v>
      </c>
      <c r="F9" s="7">
        <v>0</v>
      </c>
      <c r="G9" s="7">
        <v>0</v>
      </c>
      <c r="H9" s="7" t="s">
        <v>21</v>
      </c>
      <c r="I9" s="7" t="s">
        <v>22</v>
      </c>
      <c r="J9" s="7" t="s">
        <v>21</v>
      </c>
    </row>
    <row r="10" spans="2:10" ht="15" customHeight="1">
      <c r="B10" s="28"/>
      <c r="C10" s="20" t="s">
        <v>24</v>
      </c>
      <c r="D10" s="24"/>
      <c r="E10" s="7">
        <v>0</v>
      </c>
      <c r="F10" s="7">
        <v>0</v>
      </c>
      <c r="G10" s="7">
        <v>0</v>
      </c>
      <c r="H10" s="7" t="s">
        <v>21</v>
      </c>
      <c r="I10" s="7" t="s">
        <v>22</v>
      </c>
      <c r="J10" s="7" t="s">
        <v>21</v>
      </c>
    </row>
    <row r="11" spans="2:10" ht="19.95" customHeight="1">
      <c r="B11" s="28" t="s">
        <v>25</v>
      </c>
      <c r="C11" s="20" t="s">
        <v>26</v>
      </c>
      <c r="D11" s="20"/>
      <c r="E11" s="20"/>
      <c r="F11" s="20"/>
      <c r="G11" s="20" t="s">
        <v>27</v>
      </c>
      <c r="H11" s="20"/>
      <c r="I11" s="20"/>
      <c r="J11" s="20"/>
    </row>
    <row r="12" spans="2:10" ht="65.400000000000006" customHeight="1">
      <c r="B12" s="28"/>
      <c r="C12" s="33" t="s">
        <v>28</v>
      </c>
      <c r="D12" s="33"/>
      <c r="E12" s="33"/>
      <c r="F12" s="33"/>
      <c r="G12" s="33" t="s">
        <v>29</v>
      </c>
      <c r="H12" s="33"/>
      <c r="I12" s="33"/>
      <c r="J12" s="33"/>
    </row>
    <row r="13" spans="2:10" ht="34.200000000000003" customHeight="1">
      <c r="B13" s="29" t="s">
        <v>30</v>
      </c>
      <c r="C13" s="5" t="s">
        <v>31</v>
      </c>
      <c r="D13" s="5" t="s">
        <v>32</v>
      </c>
      <c r="E13" s="5" t="s">
        <v>33</v>
      </c>
      <c r="F13" s="5" t="s">
        <v>34</v>
      </c>
      <c r="G13" s="5" t="s">
        <v>35</v>
      </c>
      <c r="H13" s="5" t="s">
        <v>16</v>
      </c>
      <c r="I13" s="5" t="s">
        <v>18</v>
      </c>
      <c r="J13" s="5" t="s">
        <v>36</v>
      </c>
    </row>
    <row r="14" spans="2:10" ht="15.6">
      <c r="B14" s="29"/>
      <c r="C14" s="29" t="s">
        <v>37</v>
      </c>
      <c r="D14" s="30" t="s">
        <v>38</v>
      </c>
      <c r="E14" s="12" t="s">
        <v>39</v>
      </c>
      <c r="F14" s="1" t="s">
        <v>40</v>
      </c>
      <c r="G14" s="1" t="s">
        <v>40</v>
      </c>
      <c r="H14" s="13">
        <v>3</v>
      </c>
      <c r="I14" s="13">
        <v>3</v>
      </c>
      <c r="J14" s="5"/>
    </row>
    <row r="15" spans="2:10" ht="15.6">
      <c r="B15" s="29"/>
      <c r="C15" s="29"/>
      <c r="D15" s="31"/>
      <c r="E15" s="12" t="s">
        <v>41</v>
      </c>
      <c r="F15" s="1" t="s">
        <v>42</v>
      </c>
      <c r="G15" s="1" t="s">
        <v>42</v>
      </c>
      <c r="H15" s="13">
        <v>3</v>
      </c>
      <c r="I15" s="13">
        <v>3</v>
      </c>
      <c r="J15" s="5"/>
    </row>
    <row r="16" spans="2:10" ht="15.6">
      <c r="B16" s="29"/>
      <c r="C16" s="29"/>
      <c r="D16" s="31"/>
      <c r="E16" s="12" t="s">
        <v>43</v>
      </c>
      <c r="F16" s="1" t="s">
        <v>42</v>
      </c>
      <c r="G16" s="1" t="s">
        <v>42</v>
      </c>
      <c r="H16" s="13">
        <v>3</v>
      </c>
      <c r="I16" s="13">
        <v>3</v>
      </c>
      <c r="J16" s="5"/>
    </row>
    <row r="17" spans="2:10" ht="15.6">
      <c r="B17" s="29"/>
      <c r="C17" s="29"/>
      <c r="D17" s="31"/>
      <c r="E17" s="12" t="s">
        <v>44</v>
      </c>
      <c r="F17" s="1" t="s">
        <v>42</v>
      </c>
      <c r="G17" s="1" t="s">
        <v>42</v>
      </c>
      <c r="H17" s="13">
        <v>3</v>
      </c>
      <c r="I17" s="13">
        <v>3</v>
      </c>
      <c r="J17" s="5"/>
    </row>
    <row r="18" spans="2:10" ht="15.6">
      <c r="B18" s="29"/>
      <c r="C18" s="29"/>
      <c r="D18" s="31"/>
      <c r="E18" s="12" t="s">
        <v>45</v>
      </c>
      <c r="F18" s="1" t="s">
        <v>46</v>
      </c>
      <c r="G18" s="1" t="s">
        <v>46</v>
      </c>
      <c r="H18" s="13">
        <v>3</v>
      </c>
      <c r="I18" s="13">
        <v>3</v>
      </c>
      <c r="J18" s="5"/>
    </row>
    <row r="19" spans="2:10" ht="15.6">
      <c r="B19" s="29"/>
      <c r="C19" s="29"/>
      <c r="D19" s="31"/>
      <c r="E19" s="12" t="s">
        <v>47</v>
      </c>
      <c r="F19" s="1" t="s">
        <v>48</v>
      </c>
      <c r="G19" s="1" t="s">
        <v>48</v>
      </c>
      <c r="H19" s="13">
        <v>3</v>
      </c>
      <c r="I19" s="13">
        <v>3</v>
      </c>
      <c r="J19" s="5"/>
    </row>
    <row r="20" spans="2:10" ht="15.6">
      <c r="B20" s="29"/>
      <c r="C20" s="29"/>
      <c r="D20" s="31"/>
      <c r="E20" s="12" t="s">
        <v>49</v>
      </c>
      <c r="F20" s="1" t="s">
        <v>50</v>
      </c>
      <c r="G20" s="1" t="s">
        <v>50</v>
      </c>
      <c r="H20" s="13">
        <v>3</v>
      </c>
      <c r="I20" s="13">
        <v>3</v>
      </c>
      <c r="J20" s="5"/>
    </row>
    <row r="21" spans="2:10" ht="15.6">
      <c r="B21" s="29"/>
      <c r="C21" s="29"/>
      <c r="D21" s="31"/>
      <c r="E21" s="12" t="s">
        <v>51</v>
      </c>
      <c r="F21" s="1" t="s">
        <v>50</v>
      </c>
      <c r="G21" s="1" t="s">
        <v>50</v>
      </c>
      <c r="H21" s="13">
        <v>3</v>
      </c>
      <c r="I21" s="13">
        <v>3</v>
      </c>
      <c r="J21" s="5"/>
    </row>
    <row r="22" spans="2:10" ht="15.6">
      <c r="B22" s="29"/>
      <c r="C22" s="29"/>
      <c r="D22" s="31"/>
      <c r="E22" s="12" t="s">
        <v>52</v>
      </c>
      <c r="F22" s="1" t="s">
        <v>53</v>
      </c>
      <c r="G22" s="1" t="s">
        <v>53</v>
      </c>
      <c r="H22" s="13">
        <v>3</v>
      </c>
      <c r="I22" s="13">
        <v>3</v>
      </c>
      <c r="J22" s="5"/>
    </row>
    <row r="23" spans="2:10" ht="15.6">
      <c r="B23" s="29"/>
      <c r="C23" s="29"/>
      <c r="D23" s="31"/>
      <c r="E23" s="12" t="s">
        <v>54</v>
      </c>
      <c r="F23" s="1" t="s">
        <v>55</v>
      </c>
      <c r="G23" s="1" t="s">
        <v>55</v>
      </c>
      <c r="H23" s="13">
        <v>2</v>
      </c>
      <c r="I23" s="13">
        <v>2</v>
      </c>
      <c r="J23" s="5"/>
    </row>
    <row r="24" spans="2:10" ht="15.6">
      <c r="B24" s="29"/>
      <c r="C24" s="29"/>
      <c r="D24" s="32"/>
      <c r="E24" s="12" t="s">
        <v>56</v>
      </c>
      <c r="F24" s="1" t="s">
        <v>57</v>
      </c>
      <c r="G24" s="1" t="s">
        <v>57</v>
      </c>
      <c r="H24" s="13">
        <v>1</v>
      </c>
      <c r="I24" s="13">
        <v>1</v>
      </c>
      <c r="J24" s="5"/>
    </row>
    <row r="25" spans="2:10" ht="49.2" customHeight="1">
      <c r="B25" s="29"/>
      <c r="C25" s="29"/>
      <c r="D25" s="30" t="s">
        <v>58</v>
      </c>
      <c r="E25" s="12" t="s">
        <v>59</v>
      </c>
      <c r="F25" s="1" t="s">
        <v>60</v>
      </c>
      <c r="G25" s="2" t="s">
        <v>61</v>
      </c>
      <c r="H25" s="13">
        <v>2</v>
      </c>
      <c r="I25" s="13">
        <v>2</v>
      </c>
      <c r="J25" s="5"/>
    </row>
    <row r="26" spans="2:10" ht="15.6">
      <c r="B26" s="29"/>
      <c r="C26" s="29"/>
      <c r="D26" s="32"/>
      <c r="E26" s="12" t="s">
        <v>62</v>
      </c>
      <c r="F26" s="3">
        <v>1</v>
      </c>
      <c r="G26" s="3">
        <v>1</v>
      </c>
      <c r="H26" s="13">
        <v>2</v>
      </c>
      <c r="I26" s="13">
        <v>2</v>
      </c>
      <c r="J26" s="5"/>
    </row>
    <row r="27" spans="2:10" ht="29.4" customHeight="1">
      <c r="B27" s="29"/>
      <c r="C27" s="29"/>
      <c r="D27" s="30" t="s">
        <v>63</v>
      </c>
      <c r="E27" s="12" t="s">
        <v>64</v>
      </c>
      <c r="F27" s="4" t="s">
        <v>65</v>
      </c>
      <c r="G27" s="12" t="s">
        <v>66</v>
      </c>
      <c r="H27" s="13">
        <v>3</v>
      </c>
      <c r="I27" s="13">
        <v>3</v>
      </c>
      <c r="J27" s="5"/>
    </row>
    <row r="28" spans="2:10" ht="29.4" customHeight="1">
      <c r="B28" s="29"/>
      <c r="C28" s="29"/>
      <c r="D28" s="31"/>
      <c r="E28" s="12" t="s">
        <v>67</v>
      </c>
      <c r="F28" s="1" t="s">
        <v>68</v>
      </c>
      <c r="G28" s="12" t="s">
        <v>69</v>
      </c>
      <c r="H28" s="13">
        <v>3</v>
      </c>
      <c r="I28" s="13">
        <v>3</v>
      </c>
      <c r="J28" s="5"/>
    </row>
    <row r="29" spans="2:10" ht="29.4" customHeight="1">
      <c r="B29" s="29"/>
      <c r="C29" s="29"/>
      <c r="D29" s="13" t="s">
        <v>70</v>
      </c>
      <c r="E29" s="12" t="s">
        <v>71</v>
      </c>
      <c r="F29" s="1" t="s">
        <v>72</v>
      </c>
      <c r="G29" s="12" t="s">
        <v>73</v>
      </c>
      <c r="H29" s="13">
        <v>10</v>
      </c>
      <c r="I29" s="13">
        <v>10</v>
      </c>
      <c r="J29" s="5"/>
    </row>
    <row r="30" spans="2:10" ht="48" customHeight="1">
      <c r="B30" s="29"/>
      <c r="C30" s="5" t="s">
        <v>74</v>
      </c>
      <c r="D30" s="1" t="s">
        <v>75</v>
      </c>
      <c r="E30" s="12" t="s">
        <v>76</v>
      </c>
      <c r="F30" s="12" t="s">
        <v>77</v>
      </c>
      <c r="G30" s="12" t="s">
        <v>77</v>
      </c>
      <c r="H30" s="13">
        <v>30</v>
      </c>
      <c r="I30" s="13">
        <v>30</v>
      </c>
      <c r="J30" s="14"/>
    </row>
    <row r="31" spans="2:10" ht="55.8" customHeight="1">
      <c r="B31" s="29"/>
      <c r="C31" s="5" t="s">
        <v>78</v>
      </c>
      <c r="D31" s="14" t="s">
        <v>79</v>
      </c>
      <c r="E31" s="12" t="s">
        <v>83</v>
      </c>
      <c r="F31" s="1" t="s">
        <v>82</v>
      </c>
      <c r="G31" s="15">
        <v>1</v>
      </c>
      <c r="H31" s="13">
        <v>10</v>
      </c>
      <c r="I31" s="13">
        <v>10</v>
      </c>
      <c r="J31" s="5"/>
    </row>
    <row r="32" spans="2:10" ht="19.2" customHeight="1">
      <c r="B32" s="34" t="s">
        <v>80</v>
      </c>
      <c r="C32" s="34"/>
      <c r="D32" s="34"/>
      <c r="E32" s="34"/>
      <c r="F32" s="34"/>
      <c r="G32" s="34"/>
      <c r="H32" s="14">
        <v>100</v>
      </c>
      <c r="I32" s="16">
        <f>SUM(I14:I31,J7)</f>
        <v>99.540962901690818</v>
      </c>
      <c r="J32" s="17"/>
    </row>
    <row r="33" spans="2:10" ht="138" customHeight="1">
      <c r="B33" s="25" t="s">
        <v>81</v>
      </c>
      <c r="C33" s="26"/>
      <c r="D33" s="26"/>
      <c r="E33" s="26"/>
      <c r="F33" s="26"/>
      <c r="G33" s="26"/>
      <c r="H33" s="26"/>
      <c r="I33" s="26"/>
      <c r="J33" s="26"/>
    </row>
  </sheetData>
  <mergeCells count="30">
    <mergeCell ref="B33:J33"/>
    <mergeCell ref="B6:B10"/>
    <mergeCell ref="B11:B12"/>
    <mergeCell ref="B13:B31"/>
    <mergeCell ref="C14:C29"/>
    <mergeCell ref="D14:D24"/>
    <mergeCell ref="D25:D26"/>
    <mergeCell ref="D27:D28"/>
    <mergeCell ref="C11:F11"/>
    <mergeCell ref="G11:J11"/>
    <mergeCell ref="C12:F12"/>
    <mergeCell ref="G12:J12"/>
    <mergeCell ref="B32:G32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5" type="noConversion"/>
  <printOptions horizontalCentered="1"/>
  <pageMargins left="0" right="0" top="0.55069444444444404" bottom="0.196527777777778" header="0.35416666666666702" footer="0.118055555555556"/>
  <pageSetup paperSize="9" scale="85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2023-04-14T11:28:03Z</cp:lastPrinted>
  <dcterms:created xsi:type="dcterms:W3CDTF">2021-04-30T11:21:00Z</dcterms:created>
  <dcterms:modified xsi:type="dcterms:W3CDTF">2023-06-05T10:28:05Z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