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评价汇总20230417\绩效自评表\合同尾款\"/>
    </mc:Choice>
  </mc:AlternateContent>
  <bookViews>
    <workbookView xWindow="0" yWindow="0" windowWidth="16230" windowHeight="7695"/>
  </bookViews>
  <sheets>
    <sheet name="Sheet1" sheetId="1" r:id="rId1"/>
  </sheets>
  <calcPr calcId="152511" concurrentCalc="0"/>
</workbook>
</file>

<file path=xl/calcChain.xml><?xml version="1.0" encoding="utf-8"?>
<calcChain xmlns="http://schemas.openxmlformats.org/spreadsheetml/2006/main">
  <c r="I14" i="1" l="1"/>
  <c r="I18" i="1"/>
  <c r="I19" i="1"/>
  <c r="I20" i="1"/>
  <c r="I21" i="1"/>
  <c r="I22" i="1"/>
  <c r="I23" i="1"/>
  <c r="I29" i="1"/>
  <c r="G7" i="1"/>
  <c r="F7" i="1"/>
  <c r="I7" i="1"/>
  <c r="J7" i="1"/>
  <c r="I30" i="1"/>
  <c r="H30" i="1"/>
  <c r="G24" i="1"/>
  <c r="G8" i="1"/>
  <c r="F8" i="1"/>
  <c r="E7" i="1"/>
  <c r="E8" i="1"/>
</calcChain>
</file>

<file path=xl/sharedStrings.xml><?xml version="1.0" encoding="utf-8"?>
<sst xmlns="http://schemas.openxmlformats.org/spreadsheetml/2006/main" count="98" uniqueCount="82">
  <si>
    <t>项目名称</t>
  </si>
  <si>
    <t>北京市环境卫生管理事务中心信息系统迁移入云项目</t>
  </si>
  <si>
    <t>主管部门</t>
  </si>
  <si>
    <t>北京市城市管理委员会</t>
  </si>
  <si>
    <t>实施单位</t>
  </si>
  <si>
    <t>北京市环境卫生管理事务中心</t>
  </si>
  <si>
    <t>项目属性</t>
  </si>
  <si>
    <t>延续项目</t>
  </si>
  <si>
    <t>项目期</t>
  </si>
  <si>
    <t>2年</t>
  </si>
  <si>
    <t>项目负责人</t>
  </si>
  <si>
    <t>赵丹</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</si>
  <si>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</si>
  <si>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</si>
  <si>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</si>
  <si>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</si>
  <si>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</si>
  <si>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</si>
  <si>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</si>
  <si>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</si>
  <si>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</si>
  <si>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</si>
  <si>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</si>
  <si>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</si>
  <si>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</si>
  <si>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</si>
  <si>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</si>
  <si>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</si>
  <si>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</si>
  <si>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根据中心环卫行业管理职能要求，通过对北京环卫信息管理系统、北京市垃圾处理设施在线监控系统和北京市环境卫生管理事务中心内务管理系统实施迁移入云工作及其安全测评工作，从而提高系统环境管理效率，降低业务部署难度，提高业务的可靠性和连续性。</t>
  </si>
  <si>
    <t>绩
效
指
标</t>
  </si>
  <si>
    <t>一级指标</t>
  </si>
  <si>
    <t>二级指标</t>
  </si>
  <si>
    <t>三级指标</t>
  </si>
  <si>
    <t>年度
指标值</t>
  </si>
  <si>
    <t>实际 
完成值</t>
  </si>
  <si>
    <t>偏差原因分析及改进措施</t>
  </si>
  <si>
    <r>
      <rPr>
        <sz val="10.5"/>
        <color theme="1"/>
        <rFont val="仿宋_GB2312"/>
        <family val="3"/>
        <charset val="134"/>
      </rPr>
      <t xml:space="preserve">产出指标
</t>
    </r>
    <r>
      <rPr>
        <sz val="10.5"/>
        <color rgb="FFFF0000"/>
        <rFont val="仿宋_GB2312"/>
        <family val="3"/>
        <charset val="134"/>
      </rPr>
      <t>50分</t>
    </r>
  </si>
  <si>
    <t>数量指标</t>
  </si>
  <si>
    <t>系统迁移入云数量</t>
  </si>
  <si>
    <t>3个</t>
  </si>
  <si>
    <t>虚机数量</t>
  </si>
  <si>
    <t>12台</t>
  </si>
  <si>
    <t>VCPU数量</t>
  </si>
  <si>
    <t>96个</t>
  </si>
  <si>
    <t>120个</t>
  </si>
  <si>
    <t>互联网IP地址</t>
  </si>
  <si>
    <t>5个</t>
  </si>
  <si>
    <t>质量指标</t>
  </si>
  <si>
    <t>系统迁移入云率</t>
  </si>
  <si>
    <t>政府采购率</t>
  </si>
  <si>
    <t>系统验收合格率</t>
  </si>
  <si>
    <t>时效指标</t>
  </si>
  <si>
    <t>项目招标时间</t>
  </si>
  <si>
    <t>2021年6月完成</t>
  </si>
  <si>
    <t>项目阶段验收时间</t>
  </si>
  <si>
    <t>2021年9月完成</t>
  </si>
  <si>
    <t>项目最终验收时间</t>
  </si>
  <si>
    <t>2022年10月完成</t>
  </si>
  <si>
    <t>成本指标</t>
  </si>
  <si>
    <t>预算控制数</t>
  </si>
  <si>
    <t>≤123.39</t>
  </si>
  <si>
    <r>
      <rPr>
        <sz val="10.5"/>
        <color theme="1"/>
        <rFont val="仿宋_GB2312"/>
        <family val="3"/>
        <charset val="134"/>
      </rPr>
      <t xml:space="preserve">效益指标
</t>
    </r>
    <r>
      <rPr>
        <sz val="10.5"/>
        <color rgb="FFFF0000"/>
        <rFont val="仿宋_GB2312"/>
        <family val="3"/>
        <charset val="134"/>
      </rPr>
      <t>30分</t>
    </r>
  </si>
  <si>
    <t>经济效益指标</t>
  </si>
  <si>
    <t>基础运维管理</t>
  </si>
  <si>
    <t>提高基础运维管理能力</t>
  </si>
  <si>
    <t>得到提升</t>
  </si>
  <si>
    <t>社会效益指标</t>
  </si>
  <si>
    <t>保障并强化信息系统和数据迁移的安全性和稳定性</t>
  </si>
  <si>
    <t>云化稳定运行及安全防护与管理</t>
  </si>
  <si>
    <t>可持续影响指标</t>
  </si>
  <si>
    <t>基础环境保持高水平运行</t>
  </si>
  <si>
    <t>持续保持云资源在高性能水平运行</t>
  </si>
  <si>
    <t>安全防护保持高水平服务</t>
  </si>
  <si>
    <t>持续保持系统安全可靠运行</t>
  </si>
  <si>
    <t>网络安全是动态过程，持续加强，继续推进。</t>
  </si>
  <si>
    <r>
      <rPr>
        <sz val="10.5"/>
        <color theme="1"/>
        <rFont val="仿宋_GB2312"/>
        <family val="3"/>
        <charset val="134"/>
      </rPr>
      <t xml:space="preserve">满意度指标
</t>
    </r>
    <r>
      <rPr>
        <sz val="10.5"/>
        <color rgb="FFFF0000"/>
        <rFont val="仿宋_GB2312"/>
        <family val="3"/>
        <charset val="134"/>
      </rPr>
      <t>10分</t>
    </r>
  </si>
  <si>
    <t>服务对象满意度标</t>
  </si>
  <si>
    <t>用户满意度</t>
  </si>
  <si>
    <t>≥95%</t>
  </si>
  <si>
    <t>总分</t>
  </si>
  <si>
    <r>
      <t xml:space="preserve">项目支出绩效自评表                                                                  </t>
    </r>
    <r>
      <rPr>
        <sz val="18"/>
        <color theme="1"/>
        <rFont val="仿宋_GB2312"/>
        <family val="3"/>
        <charset val="134"/>
      </rPr>
      <t>(</t>
    </r>
    <r>
      <rPr>
        <sz val="18"/>
        <color rgb="FFFF0000"/>
        <rFont val="仿宋_GB2312"/>
        <family val="3"/>
        <charset val="134"/>
      </rPr>
      <t>2022</t>
    </r>
    <r>
      <rPr>
        <sz val="18"/>
        <color theme="1"/>
        <rFont val="仿宋_GB2312"/>
        <family val="3"/>
        <charset val="134"/>
      </rPr>
      <t>年度）</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</si>
</sst>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8">
    <font>
      <sz val="11"/>
      <color theme="1"/>
      <name val="宋体"/>
      <charset val="134"/>
      <scheme val="minor"/>
    </font>
    <font>
      <sz val="18"/>
      <color theme="1"/>
      <name val="方正小标宋简体"/>
      <charset val="134"/>
    </font>
    <font>
      <sz val="12"/>
      <color theme="1"/>
      <name val="宋体"/>
      <family val="3"/>
      <charset val="134"/>
      <scheme val="minor"/>
    </font>
    <font>
      <sz val="12"/>
      <color theme="1"/>
      <name val="仿宋_GB2312"/>
      <family val="3"/>
      <charset val="134"/>
    </font>
    <font>
      <sz val="10.5"/>
      <color theme="1"/>
      <name val="仿宋_GB2312"/>
      <family val="3"/>
      <charset val="134"/>
    </font>
    <font>
      <sz val="10.5"/>
      <color rgb="FF000000"/>
      <name val="仿宋_GB2312"/>
      <family val="3"/>
      <charset val="134"/>
    </font>
    <font>
      <sz val="10.5"/>
      <name val="仿宋_GB2312"/>
      <family val="3"/>
      <charset val="134"/>
    </font>
    <font>
      <sz val="11"/>
      <color theme="1"/>
      <name val="仿宋_GB2312"/>
      <family val="3"/>
      <charset val="134"/>
    </font>
    <font>
      <sz val="10.5"/>
      <color theme="1"/>
      <name val="宋体"/>
      <family val="3"/>
      <charset val="134"/>
      <scheme val="minor"/>
    </font>
    <font>
      <sz val="10.5"/>
      <name val="宋体"/>
      <family val="3"/>
      <charset val="134"/>
    </font>
    <font>
      <sz val="11"/>
      <color theme="1"/>
      <name val="宋体"/>
      <family val="3"/>
      <charset val="134"/>
    </font>
    <font>
      <sz val="11"/>
      <color rgb="FF000000"/>
      <name val="仿宋_GB2312"/>
      <family val="3"/>
      <charset val="134"/>
    </font>
    <font>
      <sz val="18"/>
      <color theme="1"/>
      <name val="仿宋_GB2312"/>
      <family val="3"/>
      <charset val="134"/>
    </font>
    <font>
      <sz val="18"/>
      <color rgb="FFFF0000"/>
      <name val="仿宋_GB2312"/>
      <family val="3"/>
      <charset val="134"/>
    </font>
    <font>
      <sz val="10.5"/>
      <color rgb="FFFF0000"/>
      <name val="仿宋_GB2312"/>
      <family val="3"/>
      <charset val="134"/>
    </font>
    <font>
      <sz val="11"/>
      <color theme="1"/>
      <name val="宋体"/>
      <family val="3"/>
      <charset val="134"/>
      <scheme val="minor"/>
    </font>
    <font>
      <sz val="9"/>
      <name val="宋体"/>
      <family val="3"/>
      <charset val="134"/>
      <scheme val="minor"/>
    </font>
    <font>
      <sz val="12"/>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9" fontId="15" fillId="0" borderId="0" applyFont="0" applyFill="0" applyBorder="0" applyAlignment="0" applyProtection="0">
      <alignment vertical="center"/>
    </xf>
  </cellStyleXfs>
  <cellXfs count="43">
    <xf numFmtId="0" fontId="0" fillId="0" borderId="0" xfId="0">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lignment vertical="center"/>
    </xf>
    <xf numFmtId="0" fontId="4" fillId="0" borderId="1" xfId="0" applyFont="1" applyBorder="1" applyAlignment="1">
      <alignment horizontal="center" vertical="center" wrapText="1"/>
    </xf>
    <xf numFmtId="0" fontId="5" fillId="0" borderId="2"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9" fontId="8"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57" fontId="8" fillId="0" borderId="1"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center" vertical="center" wrapText="1"/>
    </xf>
    <xf numFmtId="9" fontId="9" fillId="0" borderId="1" xfId="1" applyNumberFormat="1" applyFont="1" applyFill="1" applyBorder="1" applyAlignment="1">
      <alignment horizontal="center" vertical="center" wrapText="1"/>
    </xf>
    <xf numFmtId="0" fontId="0" fillId="0" borderId="0" xfId="0" applyBorder="1">
      <alignment vertical="center"/>
    </xf>
    <xf numFmtId="178" fontId="4" fillId="0" borderId="1" xfId="0" applyNumberFormat="1" applyFont="1" applyBorder="1" applyAlignment="1">
      <alignment horizontal="center" vertical="center" wrapText="1"/>
    </xf>
    <xf numFmtId="0" fontId="4" fillId="0" borderId="1" xfId="0" applyFont="1" applyBorder="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17" fillId="0" borderId="1" xfId="0" applyFont="1" applyBorder="1" applyAlignment="1">
      <alignment horizontal="center" vertical="center"/>
    </xf>
    <xf numFmtId="10" fontId="17" fillId="0" borderId="1" xfId="0" applyNumberFormat="1" applyFont="1" applyBorder="1" applyAlignment="1">
      <alignment horizontal="center" vertical="center"/>
    </xf>
    <xf numFmtId="178" fontId="17" fillId="0" borderId="1" xfId="0" applyNumberFormat="1"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30"/>
  <sheetViews>
    <sheetView tabSelected="1" topLeftCell="B1" workbookViewId="0">
      <selection activeCell="G9" sqref="G9"/>
    </sheetView>
  </sheetViews>
  <sheetFormatPr defaultColWidth="9" defaultRowHeight="13.5"/>
  <cols>
    <col min="2" max="2" width="11.25" customWidth="1"/>
    <col min="3" max="3" width="10.5" customWidth="1"/>
    <col min="4" max="4" width="16.375" customWidth="1"/>
    <col min="5" max="5" width="18.25" customWidth="1"/>
    <col min="6" max="6" width="11.375" customWidth="1"/>
    <col min="7" max="7" width="16.375" customWidth="1"/>
    <col min="8" max="8" width="7.5" customWidth="1"/>
    <col min="9" max="9" width="8.5" customWidth="1"/>
    <col min="10" max="10" width="31.875" customWidth="1"/>
  </cols>
  <sheetData>
    <row r="1" spans="2:15" ht="56.1" customHeight="1">
      <c r="B1" s="23" t="s">
        <v>81</v>
      </c>
      <c r="C1" s="24"/>
      <c r="D1" s="24"/>
      <c r="E1" s="24"/>
      <c r="F1" s="24"/>
      <c r="G1" s="24"/>
      <c r="H1" s="24"/>
      <c r="I1" s="24"/>
      <c r="J1" s="24"/>
    </row>
    <row r="2" spans="2:15" ht="24" customHeight="1">
      <c r="B2" s="25" t="s">
        <v>0</v>
      </c>
      <c r="C2" s="25"/>
      <c r="D2" s="25"/>
      <c r="E2" s="25" t="s">
        <v>1</v>
      </c>
      <c r="F2" s="25"/>
      <c r="G2" s="25"/>
      <c r="H2" s="25"/>
      <c r="I2" s="25"/>
      <c r="J2" s="25"/>
    </row>
    <row r="3" spans="2:15" ht="24" customHeight="1">
      <c r="B3" s="25" t="s">
        <v>2</v>
      </c>
      <c r="C3" s="25"/>
      <c r="D3" s="25"/>
      <c r="E3" s="25" t="s">
        <v>3</v>
      </c>
      <c r="F3" s="25"/>
      <c r="G3" s="1" t="s">
        <v>4</v>
      </c>
      <c r="H3" s="26" t="s">
        <v>5</v>
      </c>
      <c r="I3" s="27"/>
      <c r="J3" s="28"/>
    </row>
    <row r="4" spans="2:15" ht="24" customHeight="1">
      <c r="B4" s="26" t="s">
        <v>6</v>
      </c>
      <c r="C4" s="27"/>
      <c r="D4" s="28"/>
      <c r="E4" s="26" t="s">
        <v>7</v>
      </c>
      <c r="F4" s="28"/>
      <c r="G4" s="1" t="s">
        <v>8</v>
      </c>
      <c r="H4" s="26" t="s">
        <v>9</v>
      </c>
      <c r="I4" s="27"/>
      <c r="J4" s="28"/>
    </row>
    <row r="5" spans="2:15" ht="20.100000000000001" customHeight="1">
      <c r="B5" s="25" t="s">
        <v>10</v>
      </c>
      <c r="C5" s="25"/>
      <c r="D5" s="25"/>
      <c r="E5" s="25" t="s">
        <v>11</v>
      </c>
      <c r="F5" s="25"/>
      <c r="G5" s="1" t="s">
        <v>12</v>
      </c>
      <c r="H5" s="26">
        <v>15810601998</v>
      </c>
      <c r="I5" s="27"/>
      <c r="J5" s="28"/>
    </row>
    <row r="6" spans="2:15" ht="28.5">
      <c r="B6" s="35" t="s">
        <v>13</v>
      </c>
      <c r="C6" s="29"/>
      <c r="D6" s="29"/>
      <c r="E6" s="2" t="s">
        <v>14</v>
      </c>
      <c r="F6" s="3" t="s">
        <v>15</v>
      </c>
      <c r="G6" s="2" t="s">
        <v>16</v>
      </c>
      <c r="H6" s="2" t="s">
        <v>17</v>
      </c>
      <c r="I6" s="2" t="s">
        <v>18</v>
      </c>
      <c r="J6" s="2" t="s">
        <v>19</v>
      </c>
    </row>
    <row r="7" spans="2:15" ht="15" customHeight="1">
      <c r="B7" s="31"/>
      <c r="C7" s="25" t="s">
        <v>20</v>
      </c>
      <c r="D7" s="30"/>
      <c r="E7" s="40">
        <f>F7</f>
        <v>123.39</v>
      </c>
      <c r="F7" s="40">
        <f>61.705+61.685</f>
        <v>123.39</v>
      </c>
      <c r="G7" s="40">
        <f>61.685*2</f>
        <v>123.37</v>
      </c>
      <c r="H7" s="40">
        <v>10</v>
      </c>
      <c r="I7" s="41">
        <f>G7/F7</f>
        <v>0.99983791231056007</v>
      </c>
      <c r="J7" s="42">
        <f>I7*H7</f>
        <v>9.9983791231056003</v>
      </c>
    </row>
    <row r="8" spans="2:15" ht="15" customHeight="1">
      <c r="B8" s="31"/>
      <c r="C8" s="25" t="s">
        <v>21</v>
      </c>
      <c r="D8" s="30"/>
      <c r="E8" s="1">
        <f>E7</f>
        <v>123.39</v>
      </c>
      <c r="F8" s="1">
        <f>F7</f>
        <v>123.39</v>
      </c>
      <c r="G8" s="1">
        <f>G7</f>
        <v>123.37</v>
      </c>
      <c r="H8" s="1" t="s">
        <v>22</v>
      </c>
      <c r="I8" s="1" t="s">
        <v>23</v>
      </c>
      <c r="J8" s="1" t="s">
        <v>22</v>
      </c>
    </row>
    <row r="9" spans="2:15" ht="15" customHeight="1">
      <c r="B9" s="31"/>
      <c r="C9" s="25" t="s">
        <v>24</v>
      </c>
      <c r="D9" s="30"/>
      <c r="E9" s="4"/>
      <c r="F9" s="4"/>
      <c r="G9" s="4"/>
      <c r="H9" s="1" t="s">
        <v>22</v>
      </c>
      <c r="I9" s="1" t="s">
        <v>23</v>
      </c>
      <c r="J9" s="1" t="s">
        <v>22</v>
      </c>
    </row>
    <row r="10" spans="2:15" ht="15" customHeight="1">
      <c r="B10" s="31"/>
      <c r="C10" s="25" t="s">
        <v>25</v>
      </c>
      <c r="D10" s="30"/>
      <c r="E10" s="4"/>
      <c r="F10" s="4"/>
      <c r="G10" s="4"/>
      <c r="H10" s="1" t="s">
        <v>22</v>
      </c>
      <c r="I10" s="1" t="s">
        <v>23</v>
      </c>
      <c r="J10" s="1" t="s">
        <v>22</v>
      </c>
    </row>
    <row r="11" spans="2:15" ht="20.100000000000001" customHeight="1">
      <c r="B11" s="31" t="s">
        <v>26</v>
      </c>
      <c r="C11" s="25" t="s">
        <v>27</v>
      </c>
      <c r="D11" s="25"/>
      <c r="E11" s="25"/>
      <c r="F11" s="25"/>
      <c r="G11" s="25" t="s">
        <v>28</v>
      </c>
      <c r="H11" s="25"/>
      <c r="I11" s="25"/>
      <c r="J11" s="25"/>
    </row>
    <row r="12" spans="2:15" ht="96" customHeight="1">
      <c r="B12" s="31"/>
      <c r="C12" s="31" t="s">
        <v>29</v>
      </c>
      <c r="D12" s="31"/>
      <c r="E12" s="31"/>
      <c r="F12" s="31"/>
      <c r="G12" s="31" t="s">
        <v>29</v>
      </c>
      <c r="H12" s="31"/>
      <c r="I12" s="31"/>
      <c r="J12" s="31"/>
    </row>
    <row r="13" spans="2:15" ht="33.950000000000003" customHeight="1">
      <c r="B13" s="36" t="s">
        <v>30</v>
      </c>
      <c r="C13" s="5" t="s">
        <v>31</v>
      </c>
      <c r="D13" s="5" t="s">
        <v>32</v>
      </c>
      <c r="E13" s="5" t="s">
        <v>33</v>
      </c>
      <c r="F13" s="5" t="s">
        <v>34</v>
      </c>
      <c r="G13" s="5" t="s">
        <v>35</v>
      </c>
      <c r="H13" s="5" t="s">
        <v>17</v>
      </c>
      <c r="I13" s="5" t="s">
        <v>19</v>
      </c>
      <c r="J13" s="5" t="s">
        <v>36</v>
      </c>
      <c r="O13" s="20"/>
    </row>
    <row r="14" spans="2:15" ht="15" customHeight="1">
      <c r="B14" s="36"/>
      <c r="C14" s="36" t="s">
        <v>37</v>
      </c>
      <c r="D14" s="37" t="s">
        <v>38</v>
      </c>
      <c r="E14" s="6" t="s">
        <v>39</v>
      </c>
      <c r="F14" s="7" t="s">
        <v>40</v>
      </c>
      <c r="G14" s="8" t="s">
        <v>40</v>
      </c>
      <c r="H14" s="8">
        <v>5</v>
      </c>
      <c r="I14" s="5">
        <f>H14</f>
        <v>5</v>
      </c>
      <c r="J14" s="5"/>
    </row>
    <row r="15" spans="2:15" ht="15" customHeight="1">
      <c r="B15" s="36"/>
      <c r="C15" s="36"/>
      <c r="D15" s="38"/>
      <c r="E15" s="6" t="s">
        <v>41</v>
      </c>
      <c r="F15" s="7" t="s">
        <v>42</v>
      </c>
      <c r="G15" s="8" t="s">
        <v>42</v>
      </c>
      <c r="H15" s="8">
        <v>5</v>
      </c>
      <c r="I15" s="5">
        <v>5</v>
      </c>
      <c r="J15" s="5"/>
    </row>
    <row r="16" spans="2:15" ht="15" customHeight="1">
      <c r="B16" s="36"/>
      <c r="C16" s="36"/>
      <c r="D16" s="38"/>
      <c r="E16" s="6" t="s">
        <v>43</v>
      </c>
      <c r="F16" s="7" t="s">
        <v>44</v>
      </c>
      <c r="G16" s="8" t="s">
        <v>45</v>
      </c>
      <c r="H16" s="8">
        <v>5</v>
      </c>
      <c r="I16" s="5">
        <v>5</v>
      </c>
      <c r="J16" s="5"/>
    </row>
    <row r="17" spans="2:10" ht="15" customHeight="1">
      <c r="B17" s="36"/>
      <c r="C17" s="36"/>
      <c r="D17" s="38"/>
      <c r="E17" s="6" t="s">
        <v>46</v>
      </c>
      <c r="F17" s="7" t="s">
        <v>40</v>
      </c>
      <c r="G17" s="8" t="s">
        <v>47</v>
      </c>
      <c r="H17" s="8">
        <v>5</v>
      </c>
      <c r="I17" s="5">
        <v>5</v>
      </c>
      <c r="J17" s="5"/>
    </row>
    <row r="18" spans="2:10" ht="15" customHeight="1">
      <c r="B18" s="36"/>
      <c r="C18" s="36"/>
      <c r="D18" s="37" t="s">
        <v>48</v>
      </c>
      <c r="E18" s="6" t="s">
        <v>49</v>
      </c>
      <c r="F18" s="9">
        <v>1</v>
      </c>
      <c r="G18" s="10">
        <v>1</v>
      </c>
      <c r="H18" s="8">
        <v>5</v>
      </c>
      <c r="I18" s="5">
        <f t="shared" ref="I18:I23" si="0">H18</f>
        <v>5</v>
      </c>
      <c r="J18" s="5"/>
    </row>
    <row r="19" spans="2:10" ht="15" customHeight="1">
      <c r="B19" s="36"/>
      <c r="C19" s="36"/>
      <c r="D19" s="38"/>
      <c r="E19" s="6" t="s">
        <v>50</v>
      </c>
      <c r="F19" s="9">
        <v>1</v>
      </c>
      <c r="G19" s="10">
        <v>1</v>
      </c>
      <c r="H19" s="8">
        <v>5</v>
      </c>
      <c r="I19" s="5">
        <f t="shared" si="0"/>
        <v>5</v>
      </c>
      <c r="J19" s="5"/>
    </row>
    <row r="20" spans="2:10" ht="15" customHeight="1">
      <c r="B20" s="36"/>
      <c r="C20" s="36"/>
      <c r="D20" s="39"/>
      <c r="E20" s="6" t="s">
        <v>51</v>
      </c>
      <c r="F20" s="9">
        <v>1</v>
      </c>
      <c r="G20" s="10">
        <v>1</v>
      </c>
      <c r="H20" s="8">
        <v>5</v>
      </c>
      <c r="I20" s="5">
        <f t="shared" si="0"/>
        <v>5</v>
      </c>
      <c r="J20" s="5"/>
    </row>
    <row r="21" spans="2:10" ht="15" customHeight="1">
      <c r="B21" s="36"/>
      <c r="C21" s="36"/>
      <c r="D21" s="37" t="s">
        <v>52</v>
      </c>
      <c r="E21" s="11" t="s">
        <v>53</v>
      </c>
      <c r="F21" s="12">
        <v>44348</v>
      </c>
      <c r="G21" s="12" t="s">
        <v>54</v>
      </c>
      <c r="H21" s="8">
        <v>1</v>
      </c>
      <c r="I21" s="5">
        <f t="shared" si="0"/>
        <v>1</v>
      </c>
      <c r="J21" s="5"/>
    </row>
    <row r="22" spans="2:10" ht="15" customHeight="1">
      <c r="B22" s="36"/>
      <c r="C22" s="36"/>
      <c r="D22" s="38"/>
      <c r="E22" s="11" t="s">
        <v>55</v>
      </c>
      <c r="F22" s="12">
        <v>44440</v>
      </c>
      <c r="G22" s="12" t="s">
        <v>56</v>
      </c>
      <c r="H22" s="8">
        <v>5</v>
      </c>
      <c r="I22" s="5">
        <f t="shared" si="0"/>
        <v>5</v>
      </c>
      <c r="J22" s="5"/>
    </row>
    <row r="23" spans="2:10" ht="15" customHeight="1">
      <c r="B23" s="36"/>
      <c r="C23" s="36"/>
      <c r="D23" s="39"/>
      <c r="E23" s="13" t="s">
        <v>57</v>
      </c>
      <c r="F23" s="12">
        <v>44835</v>
      </c>
      <c r="G23" s="12" t="s">
        <v>58</v>
      </c>
      <c r="H23" s="8">
        <v>2</v>
      </c>
      <c r="I23" s="5">
        <f t="shared" si="0"/>
        <v>2</v>
      </c>
      <c r="J23" s="5"/>
    </row>
    <row r="24" spans="2:10" ht="21.95" customHeight="1">
      <c r="B24" s="36"/>
      <c r="C24" s="36"/>
      <c r="D24" s="5" t="s">
        <v>59</v>
      </c>
      <c r="E24" s="6" t="s">
        <v>60</v>
      </c>
      <c r="F24" s="5" t="s">
        <v>61</v>
      </c>
      <c r="G24" s="5">
        <f>G7</f>
        <v>123.37</v>
      </c>
      <c r="H24" s="8">
        <v>7</v>
      </c>
      <c r="I24" s="5">
        <v>7</v>
      </c>
      <c r="J24" s="5"/>
    </row>
    <row r="25" spans="2:10" ht="108.95" customHeight="1">
      <c r="B25" s="36"/>
      <c r="C25" s="37" t="s">
        <v>62</v>
      </c>
      <c r="D25" s="8" t="s">
        <v>63</v>
      </c>
      <c r="E25" s="6" t="s">
        <v>64</v>
      </c>
      <c r="F25" s="14" t="s">
        <v>65</v>
      </c>
      <c r="G25" s="15" t="s">
        <v>66</v>
      </c>
      <c r="H25" s="8">
        <v>10</v>
      </c>
      <c r="I25" s="5">
        <v>10</v>
      </c>
      <c r="J25" s="5"/>
    </row>
    <row r="26" spans="2:10" ht="108.95" customHeight="1">
      <c r="B26" s="36"/>
      <c r="C26" s="38"/>
      <c r="D26" s="5" t="s">
        <v>67</v>
      </c>
      <c r="E26" s="6" t="s">
        <v>68</v>
      </c>
      <c r="F26" s="16" t="s">
        <v>69</v>
      </c>
      <c r="G26" s="16" t="s">
        <v>69</v>
      </c>
      <c r="H26" s="8">
        <v>10</v>
      </c>
      <c r="I26" s="5">
        <v>10</v>
      </c>
      <c r="J26" s="5"/>
    </row>
    <row r="27" spans="2:10" ht="59.1" customHeight="1">
      <c r="B27" s="36"/>
      <c r="C27" s="38"/>
      <c r="D27" s="37" t="s">
        <v>70</v>
      </c>
      <c r="E27" s="17" t="s">
        <v>71</v>
      </c>
      <c r="F27" s="8" t="s">
        <v>72</v>
      </c>
      <c r="G27" s="8" t="s">
        <v>72</v>
      </c>
      <c r="H27" s="8">
        <v>5</v>
      </c>
      <c r="I27" s="5">
        <v>5</v>
      </c>
      <c r="J27" s="7"/>
    </row>
    <row r="28" spans="2:10" ht="59.1" customHeight="1">
      <c r="B28" s="36"/>
      <c r="C28" s="39"/>
      <c r="D28" s="39"/>
      <c r="E28" s="17" t="s">
        <v>73</v>
      </c>
      <c r="F28" s="8" t="s">
        <v>74</v>
      </c>
      <c r="G28" s="8" t="s">
        <v>74</v>
      </c>
      <c r="H28" s="8">
        <v>5</v>
      </c>
      <c r="I28" s="5">
        <v>3</v>
      </c>
      <c r="J28" s="7" t="s">
        <v>75</v>
      </c>
    </row>
    <row r="29" spans="2:10" ht="51.95" customHeight="1">
      <c r="B29" s="36"/>
      <c r="C29" s="5" t="s">
        <v>76</v>
      </c>
      <c r="D29" s="5" t="s">
        <v>77</v>
      </c>
      <c r="E29" s="6" t="s">
        <v>78</v>
      </c>
      <c r="F29" s="18" t="s">
        <v>79</v>
      </c>
      <c r="G29" s="19">
        <v>1</v>
      </c>
      <c r="H29" s="5">
        <v>10</v>
      </c>
      <c r="I29" s="5">
        <f>H29</f>
        <v>10</v>
      </c>
      <c r="J29" s="5"/>
    </row>
    <row r="30" spans="2:10" ht="29.1" customHeight="1">
      <c r="B30" s="32" t="s">
        <v>80</v>
      </c>
      <c r="C30" s="33"/>
      <c r="D30" s="33"/>
      <c r="E30" s="33"/>
      <c r="F30" s="33"/>
      <c r="G30" s="34"/>
      <c r="H30" s="5">
        <f>SUM(H14:H29)+H7</f>
        <v>100</v>
      </c>
      <c r="I30" s="21">
        <f>SUM(I14:I29)+J7</f>
        <v>97.998379123105593</v>
      </c>
      <c r="J30" s="22"/>
    </row>
  </sheetData>
  <mergeCells count="31">
    <mergeCell ref="B6:B10"/>
    <mergeCell ref="B11:B12"/>
    <mergeCell ref="B13:B29"/>
    <mergeCell ref="C14:C24"/>
    <mergeCell ref="C25:C28"/>
    <mergeCell ref="D14:D17"/>
    <mergeCell ref="D18:D20"/>
    <mergeCell ref="D21:D23"/>
    <mergeCell ref="D27:D28"/>
    <mergeCell ref="C11:F11"/>
    <mergeCell ref="G11:J11"/>
    <mergeCell ref="C12:F12"/>
    <mergeCell ref="G12:J12"/>
    <mergeCell ref="B30:G30"/>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16" type="noConversion"/>
  <pageMargins left="0.47222222222222199" right="0.27500000000000002" top="0.55069444444444404" bottom="0.196527777777778" header="0.35416666666666702" footer="0.118055555555556"/>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常文乐</cp:lastModifiedBy>
  <cp:lastPrinted>2023-04-17T12:12:20Z</cp:lastPrinted>
  <dcterms:created xsi:type="dcterms:W3CDTF">2021-04-28T03:21:00Z</dcterms:created>
  <dcterms:modified xsi:type="dcterms:W3CDTF">2023-04-17T12:12:23Z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82305A9D7FD943FEB5F6E351EB1D48EE_13</vt:lpwstr>
  </property>
</Properties>
</file>