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绩效评价汇总20230417\绩效自评表\合同尾款\"/>
    </mc:Choice>
  </mc:AlternateContent>
  <bookViews>
    <workbookView xWindow="0" yWindow="0" windowWidth="23280" windowHeight="10365"/>
  </bookViews>
  <sheets>
    <sheet name="Sheet1" sheetId="1" r:id="rId1"/>
  </sheets>
  <calcPr calcId="152511"/>
</workbook>
</file>

<file path=xl/calcChain.xml><?xml version="1.0" encoding="utf-8"?>
<calcChain xmlns="http://schemas.openxmlformats.org/spreadsheetml/2006/main">
  <c r="H7" i="1" l="1"/>
  <c r="I7" i="1" s="1"/>
  <c r="H25" i="1" l="1"/>
  <c r="G25" i="1"/>
</calcChain>
</file>

<file path=xl/sharedStrings.xml><?xml version="1.0" encoding="utf-8"?>
<sst xmlns="http://schemas.openxmlformats.org/spreadsheetml/2006/main" count="94" uniqueCount="75">
  <si>
    <t>项目名称</t>
  </si>
  <si>
    <t>主管部门</t>
  </si>
  <si>
    <t>实施单位</t>
  </si>
  <si>
    <t>项目属性</t>
  </si>
  <si>
    <t>项目期</t>
  </si>
  <si>
    <t>项目负责人</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</si>
  <si>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</si>
  <si>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</si>
  <si>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</si>
  <si>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</si>
  <si>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</si>
  <si>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</si>
  <si>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</si>
  <si>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</si>
  <si>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</si>
  <si>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</si>
  <si>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</si>
  <si>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</si>
  <si>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</si>
  <si>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</si>
  <si>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</si>
  <si>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</si>
  <si>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</si>
  <si>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</si>
  <si>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</si>
  <si>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</si>
  <si>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</si>
  <si>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</si>
  <si>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</si>
  <si>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</si>
  <si>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r>
      <rPr>
        <sz val="12"/>
        <color theme="1"/>
        <rFont val="仿宋_GB2312"/>
        <family val="3"/>
        <charset val="134"/>
      </rPr>
      <t xml:space="preserve">产出指标
</t>
    </r>
    <r>
      <rPr>
        <sz val="12"/>
        <color rgb="FFFF0000"/>
        <rFont val="仿宋_GB2312"/>
        <family val="3"/>
        <charset val="134"/>
      </rPr>
      <t>50分</t>
    </r>
  </si>
  <si>
    <t>数量指标</t>
  </si>
  <si>
    <t>质量指标</t>
  </si>
  <si>
    <t>时效指标</t>
  </si>
  <si>
    <t>成本指标</t>
  </si>
  <si>
    <t>社会效益指标</t>
  </si>
  <si>
    <t>可持续影响指标</t>
  </si>
  <si>
    <t>服务对象满意度标</t>
  </si>
  <si>
    <t>总分</t>
  </si>
  <si>
    <t>2021年尘土残存量监测与监督评价</t>
    <phoneticPr fontId="8" type="noConversion"/>
  </si>
  <si>
    <t>2年</t>
    <phoneticPr fontId="8" type="noConversion"/>
  </si>
  <si>
    <t xml:space="preserve">北京市城市管理委员会 </t>
    <phoneticPr fontId="8" type="noConversion"/>
  </si>
  <si>
    <t>新增</t>
    <phoneticPr fontId="8" type="noConversion"/>
  </si>
  <si>
    <t>高瑞泽</t>
    <phoneticPr fontId="8" type="noConversion"/>
  </si>
  <si>
    <t>87501177-108</t>
    <phoneticPr fontId="8" type="noConversion"/>
  </si>
  <si>
    <t>北京市环境卫生管理事务中心</t>
  </si>
  <si>
    <t>通过道路尘土残存量监测，可以掌握和监控全市路面洁净度的基本情况，能够对道路清扫作业质量进行客观评判，为行业主管部门的决策提供有力依据。通过监测结果的通报，使得各作业单位可以针对自身的不足有效的改进作业工艺提高作业质量，提高道路洁净程度，为创造首都优美环境做出贡献。</t>
    <phoneticPr fontId="8" type="noConversion"/>
  </si>
  <si>
    <t>每个月监测城六区道路每个区10条，每月共60条；郊区每个区6条，每月共60条；市直作业道路每月36条，全市每月共计检测156条道路。每月月底根据监测结果编写出当月报告、每季度编写季度报告并上报市城市管理委。</t>
    <phoneticPr fontId="8" type="noConversion"/>
  </si>
  <si>
    <t>2021年检测16个区及12个标段道路尘土残存量</t>
    <phoneticPr fontId="8" type="noConversion"/>
  </si>
  <si>
    <t>检测道路2340条</t>
    <phoneticPr fontId="8" type="noConversion"/>
  </si>
  <si>
    <t>2021年根据监测结果编写月报告和季度报告</t>
    <phoneticPr fontId="8" type="noConversion"/>
  </si>
  <si>
    <t>月报告15份、季报告5份</t>
  </si>
  <si>
    <t>道路检测取样点数符合地标要求（《城市道路清扫保洁质量与作业要求》DB11/T353-2014要求10点/条，DB11/T353-2021要求5点/条）</t>
    <phoneticPr fontId="8" type="noConversion"/>
  </si>
  <si>
    <t>10点/条（2021年4-10月、5点/条（2021年11-2022年6月</t>
    <phoneticPr fontId="8" type="noConversion"/>
  </si>
  <si>
    <t>道路检测取样点照片符合要求</t>
    <phoneticPr fontId="8" type="noConversion"/>
  </si>
  <si>
    <t>每个检测取样点2张照片</t>
    <phoneticPr fontId="8" type="noConversion"/>
  </si>
  <si>
    <t>按时编写检测日报告、月报告、季度报告</t>
    <phoneticPr fontId="8" type="noConversion"/>
  </si>
  <si>
    <t>按时限完成报告编写</t>
    <phoneticPr fontId="8" type="noConversion"/>
  </si>
  <si>
    <t>按时完成年度检测数量任务</t>
    <phoneticPr fontId="8" type="noConversion"/>
  </si>
  <si>
    <t>2022年6月30日前按时完成2340条道路检测任务</t>
    <phoneticPr fontId="8" type="noConversion"/>
  </si>
  <si>
    <t>验收时间</t>
    <phoneticPr fontId="8" type="noConversion"/>
  </si>
  <si>
    <t>2023年7月份完成项目验收</t>
    <phoneticPr fontId="8" type="noConversion"/>
  </si>
  <si>
    <t>2023年7月完成项目验收</t>
    <phoneticPr fontId="8" type="noConversion"/>
  </si>
  <si>
    <t>项目预算控制数</t>
    <phoneticPr fontId="8" type="noConversion"/>
  </si>
  <si>
    <t>成本控制在预算范围内</t>
    <phoneticPr fontId="8" type="noConversion"/>
  </si>
  <si>
    <t>成本控制在121.4742万元内</t>
    <phoneticPr fontId="8" type="noConversion"/>
  </si>
  <si>
    <t>通报结果督促各作业单位有针对性改进作业工艺，提高作业质量</t>
    <phoneticPr fontId="8" type="noConversion"/>
  </si>
  <si>
    <t>公示检测结果</t>
    <phoneticPr fontId="8" type="noConversion"/>
  </si>
  <si>
    <t>持续监测为行业主管部门的决策提供有力依据</t>
    <phoneticPr fontId="8" type="noConversion"/>
  </si>
  <si>
    <r>
      <t xml:space="preserve">满意度指标
</t>
    </r>
    <r>
      <rPr>
        <sz val="12"/>
        <color rgb="FFFF0000"/>
        <rFont val="仿宋_GB2312"/>
        <family val="3"/>
        <charset val="134"/>
      </rPr>
      <t>10分</t>
    </r>
    <phoneticPr fontId="8" type="noConversion"/>
  </si>
  <si>
    <t>较好控制道路尘土残存量检测质量，提升使用人员满意度</t>
    <phoneticPr fontId="8" type="noConversion"/>
  </si>
  <si>
    <t>≥95%</t>
  </si>
  <si>
    <t>效益指标30分</t>
    <phoneticPr fontId="8" type="noConversion"/>
  </si>
  <si>
    <r>
      <t xml:space="preserve">项目支出绩效自评表                                                    </t>
    </r>
    <r>
      <rPr>
        <sz val="18"/>
        <rFont val="仿宋_GB2312"/>
        <family val="3"/>
        <charset val="134"/>
      </rPr>
      <t>(2022年度）</t>
    </r>
    <phoneticPr fontId="8" type="noConversion"/>
  </si>
  <si>
    <t>通过发放问卷调查的形式进一步提升满意度</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</si>
</sst>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sz val="18"/>
      <color theme="1"/>
      <name val="方正小标宋简体"/>
      <family val="4"/>
      <charset val="134"/>
    </font>
    <font>
      <sz val="12"/>
      <color theme="1"/>
      <name val="宋体"/>
      <family val="3"/>
      <charset val="134"/>
      <scheme val="minor"/>
    </font>
    <font>
      <sz val="12"/>
      <color theme="1"/>
      <name val="仿宋_GB2312"/>
      <family val="3"/>
      <charset val="134"/>
    </font>
    <font>
      <sz val="12"/>
      <color rgb="FF000000"/>
      <name val="仿宋_GB2312"/>
      <family val="3"/>
      <charset val="134"/>
    </font>
    <font>
      <sz val="10"/>
      <color rgb="FF000000"/>
      <name val="仿宋_GB2312"/>
      <family val="3"/>
      <charset val="134"/>
    </font>
    <font>
      <sz val="10"/>
      <color theme="1"/>
      <name val="仿宋_GB2312"/>
      <family val="3"/>
      <charset val="134"/>
    </font>
    <font>
      <sz val="12"/>
      <color rgb="FFFF0000"/>
      <name val="仿宋_GB2312"/>
      <family val="3"/>
      <charset val="134"/>
    </font>
    <font>
      <sz val="9"/>
      <name val="宋体"/>
      <family val="3"/>
      <charset val="134"/>
      <scheme val="minor"/>
    </font>
    <font>
      <sz val="11"/>
      <color theme="1"/>
      <name val="宋体"/>
      <family val="3"/>
      <charset val="134"/>
      <scheme val="minor"/>
    </font>
    <font>
      <sz val="12"/>
      <name val="宋体"/>
      <family val="3"/>
      <charset val="134"/>
    </font>
    <font>
      <sz val="10"/>
      <name val="宋体"/>
      <family val="3"/>
      <charset val="134"/>
    </font>
    <font>
      <sz val="10"/>
      <name val="宋体"/>
      <family val="3"/>
      <charset val="134"/>
      <scheme val="minor"/>
    </font>
    <font>
      <sz val="10"/>
      <color theme="1"/>
      <name val="宋体"/>
      <family val="3"/>
      <charset val="134"/>
    </font>
    <font>
      <sz val="10"/>
      <color theme="1"/>
      <name val="宋体"/>
      <family val="3"/>
      <charset val="134"/>
      <scheme val="minor"/>
    </font>
    <font>
      <sz val="12"/>
      <name val="宋体"/>
      <family val="3"/>
      <charset val="134"/>
      <scheme val="minor"/>
    </font>
    <font>
      <sz val="18"/>
      <name val="仿宋_GB2312"/>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3">
    <xf numFmtId="0" fontId="0" fillId="0" borderId="0">
      <alignment vertical="center"/>
    </xf>
    <xf numFmtId="0" fontId="10" fillId="0" borderId="0"/>
    <xf numFmtId="0" fontId="9" fillId="0" borderId="0"/>
  </cellStyleXfs>
  <cellXfs count="35">
    <xf numFmtId="0" fontId="0" fillId="0" borderId="0" xfId="0">
      <alignment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lignment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0" xfId="0" applyBorder="1">
      <alignment vertical="center"/>
    </xf>
    <xf numFmtId="0" fontId="6" fillId="0" borderId="1" xfId="0" applyFont="1" applyBorder="1">
      <alignment vertical="center"/>
    </xf>
    <xf numFmtId="0" fontId="3" fillId="0" borderId="1" xfId="0" applyFont="1" applyBorder="1" applyAlignment="1">
      <alignment horizontal="center" vertical="center" wrapText="1"/>
    </xf>
    <xf numFmtId="0" fontId="11" fillId="2" borderId="1" xfId="1" applyFont="1" applyFill="1" applyBorder="1" applyAlignment="1">
      <alignment vertical="center" wrapText="1"/>
    </xf>
    <xf numFmtId="0" fontId="12" fillId="2" borderId="1" xfId="2"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1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4" fillId="2" borderId="1" xfId="2" applyFont="1" applyFill="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9" fontId="15"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5" xfId="0" applyFont="1" applyBorder="1" applyAlignment="1">
      <alignment horizontal="center" vertical="center"/>
    </xf>
    <xf numFmtId="2" fontId="1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cellXfs>
  <cellStyles count="3">
    <cellStyle name="常规" xfId="0" builtinId="0"/>
    <cellStyle name="常规 2 2" xfId="1"/>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tabSelected="1" workbookViewId="0">
      <selection activeCell="D9" sqref="D9"/>
    </sheetView>
  </sheetViews>
  <sheetFormatPr defaultColWidth="9" defaultRowHeight="13.5"/>
  <cols>
    <col min="1" max="1" width="11.25" customWidth="1"/>
    <col min="2" max="2" width="10.5" customWidth="1"/>
    <col min="3" max="3" width="12.875" customWidth="1"/>
    <col min="4" max="4" width="21.375" customWidth="1"/>
    <col min="5" max="5" width="13.5" customWidth="1"/>
    <col min="6" max="6" width="13.25" customWidth="1"/>
    <col min="7" max="7" width="5.875" customWidth="1"/>
    <col min="8" max="8" width="7.875" customWidth="1"/>
    <col min="9" max="9" width="15.875" customWidth="1"/>
  </cols>
  <sheetData>
    <row r="1" spans="1:14" ht="56.1" customHeight="1">
      <c r="A1" s="25" t="s">
        <v>73</v>
      </c>
      <c r="B1" s="26"/>
      <c r="C1" s="26"/>
      <c r="D1" s="26"/>
      <c r="E1" s="26"/>
      <c r="F1" s="26"/>
      <c r="G1" s="26"/>
      <c r="H1" s="26"/>
      <c r="I1" s="26"/>
    </row>
    <row r="2" spans="1:14" ht="24" customHeight="1">
      <c r="A2" s="24" t="s">
        <v>0</v>
      </c>
      <c r="B2" s="24"/>
      <c r="C2" s="24"/>
      <c r="D2" s="24" t="s">
        <v>39</v>
      </c>
      <c r="E2" s="24"/>
      <c r="F2" s="24"/>
      <c r="G2" s="24"/>
      <c r="H2" s="24"/>
      <c r="I2" s="24"/>
    </row>
    <row r="3" spans="1:14" ht="24" customHeight="1">
      <c r="A3" s="24" t="s">
        <v>1</v>
      </c>
      <c r="B3" s="24"/>
      <c r="C3" s="24"/>
      <c r="D3" s="24" t="s">
        <v>41</v>
      </c>
      <c r="E3" s="24"/>
      <c r="F3" s="1" t="s">
        <v>2</v>
      </c>
      <c r="G3" s="21" t="s">
        <v>45</v>
      </c>
      <c r="H3" s="22"/>
      <c r="I3" s="23"/>
    </row>
    <row r="4" spans="1:14" ht="24" customHeight="1">
      <c r="A4" s="21" t="s">
        <v>3</v>
      </c>
      <c r="B4" s="22"/>
      <c r="C4" s="23"/>
      <c r="D4" s="21" t="s">
        <v>42</v>
      </c>
      <c r="E4" s="23"/>
      <c r="F4" s="1" t="s">
        <v>4</v>
      </c>
      <c r="G4" s="21" t="s">
        <v>40</v>
      </c>
      <c r="H4" s="22"/>
      <c r="I4" s="23"/>
    </row>
    <row r="5" spans="1:14" ht="20.100000000000001" customHeight="1">
      <c r="A5" s="24" t="s">
        <v>5</v>
      </c>
      <c r="B5" s="24"/>
      <c r="C5" s="24"/>
      <c r="D5" s="24" t="s">
        <v>43</v>
      </c>
      <c r="E5" s="24"/>
      <c r="F5" s="1" t="s">
        <v>6</v>
      </c>
      <c r="G5" s="21" t="s">
        <v>44</v>
      </c>
      <c r="H5" s="22"/>
      <c r="I5" s="23"/>
    </row>
    <row r="6" spans="1:14" ht="28.5">
      <c r="A6" s="28" t="s">
        <v>7</v>
      </c>
      <c r="B6" s="32"/>
      <c r="C6" s="32"/>
      <c r="D6" s="2" t="s">
        <v>8</v>
      </c>
      <c r="E6" s="3" t="s">
        <v>9</v>
      </c>
      <c r="F6" s="2" t="s">
        <v>10</v>
      </c>
      <c r="G6" s="2" t="s">
        <v>11</v>
      </c>
      <c r="H6" s="2" t="s">
        <v>12</v>
      </c>
      <c r="I6" s="2" t="s">
        <v>13</v>
      </c>
    </row>
    <row r="7" spans="1:14" ht="15" customHeight="1">
      <c r="A7" s="29"/>
      <c r="B7" s="24" t="s">
        <v>14</v>
      </c>
      <c r="C7" s="27"/>
      <c r="D7" s="19">
        <v>121.4742</v>
      </c>
      <c r="E7" s="19">
        <v>121.4742</v>
      </c>
      <c r="F7" s="19">
        <v>113.411041</v>
      </c>
      <c r="G7" s="19">
        <v>10</v>
      </c>
      <c r="H7" s="20">
        <f>+F7/E7</f>
        <v>0.93362245645577413</v>
      </c>
      <c r="I7" s="33">
        <f>+H7*G7</f>
        <v>9.3362245645577406</v>
      </c>
    </row>
    <row r="8" spans="1:14" ht="15" customHeight="1">
      <c r="A8" s="29"/>
      <c r="B8" s="24" t="s">
        <v>15</v>
      </c>
      <c r="C8" s="27"/>
      <c r="D8" s="19">
        <v>121.4742</v>
      </c>
      <c r="E8" s="19">
        <v>121.4742</v>
      </c>
      <c r="F8" s="19">
        <v>113.411041</v>
      </c>
      <c r="G8" s="1" t="s">
        <v>16</v>
      </c>
      <c r="H8" s="1" t="s">
        <v>17</v>
      </c>
      <c r="I8" s="1" t="s">
        <v>16</v>
      </c>
    </row>
    <row r="9" spans="1:14" ht="15" customHeight="1">
      <c r="A9" s="29"/>
      <c r="B9" s="24" t="s">
        <v>18</v>
      </c>
      <c r="C9" s="27"/>
      <c r="D9" s="4"/>
      <c r="E9" s="4"/>
      <c r="F9" s="4"/>
      <c r="G9" s="1" t="s">
        <v>16</v>
      </c>
      <c r="H9" s="1" t="s">
        <v>17</v>
      </c>
      <c r="I9" s="1" t="s">
        <v>16</v>
      </c>
    </row>
    <row r="10" spans="1:14" ht="15" customHeight="1">
      <c r="A10" s="29"/>
      <c r="B10" s="24" t="s">
        <v>19</v>
      </c>
      <c r="C10" s="27"/>
      <c r="D10" s="4"/>
      <c r="E10" s="4"/>
      <c r="F10" s="4"/>
      <c r="G10" s="1" t="s">
        <v>16</v>
      </c>
      <c r="H10" s="1" t="s">
        <v>17</v>
      </c>
      <c r="I10" s="1" t="s">
        <v>16</v>
      </c>
    </row>
    <row r="11" spans="1:14" ht="20.100000000000001" customHeight="1">
      <c r="A11" s="29" t="s">
        <v>20</v>
      </c>
      <c r="B11" s="24" t="s">
        <v>21</v>
      </c>
      <c r="C11" s="24"/>
      <c r="D11" s="24"/>
      <c r="E11" s="24"/>
      <c r="F11" s="24" t="s">
        <v>22</v>
      </c>
      <c r="G11" s="24"/>
      <c r="H11" s="24"/>
      <c r="I11" s="24"/>
    </row>
    <row r="12" spans="1:14" ht="96" customHeight="1">
      <c r="A12" s="29"/>
      <c r="B12" s="29" t="s">
        <v>46</v>
      </c>
      <c r="C12" s="29"/>
      <c r="D12" s="29"/>
      <c r="E12" s="29"/>
      <c r="F12" s="29" t="s">
        <v>47</v>
      </c>
      <c r="G12" s="29"/>
      <c r="H12" s="29"/>
      <c r="I12" s="29"/>
    </row>
    <row r="13" spans="1:14" ht="33.950000000000003" customHeight="1">
      <c r="A13" s="30" t="s">
        <v>23</v>
      </c>
      <c r="B13" s="5" t="s">
        <v>24</v>
      </c>
      <c r="C13" s="5" t="s">
        <v>25</v>
      </c>
      <c r="D13" s="5" t="s">
        <v>26</v>
      </c>
      <c r="E13" s="5" t="s">
        <v>27</v>
      </c>
      <c r="F13" s="5" t="s">
        <v>28</v>
      </c>
      <c r="G13" s="5" t="s">
        <v>11</v>
      </c>
      <c r="H13" s="5" t="s">
        <v>13</v>
      </c>
      <c r="I13" s="5" t="s">
        <v>29</v>
      </c>
      <c r="N13" s="8"/>
    </row>
    <row r="14" spans="1:14" ht="35.25" customHeight="1">
      <c r="A14" s="30"/>
      <c r="B14" s="30" t="s">
        <v>30</v>
      </c>
      <c r="C14" s="30" t="s">
        <v>31</v>
      </c>
      <c r="D14" s="6" t="s">
        <v>48</v>
      </c>
      <c r="E14" s="5" t="s">
        <v>49</v>
      </c>
      <c r="F14" s="5" t="s">
        <v>49</v>
      </c>
      <c r="G14" s="18">
        <v>10</v>
      </c>
      <c r="H14" s="18">
        <v>10</v>
      </c>
      <c r="I14" s="5"/>
    </row>
    <row r="15" spans="1:14" ht="35.25" customHeight="1">
      <c r="A15" s="30"/>
      <c r="B15" s="30"/>
      <c r="C15" s="30"/>
      <c r="D15" s="6" t="s">
        <v>50</v>
      </c>
      <c r="E15" s="10" t="s">
        <v>51</v>
      </c>
      <c r="F15" s="10" t="s">
        <v>51</v>
      </c>
      <c r="G15" s="18">
        <v>10</v>
      </c>
      <c r="H15" s="18">
        <v>10</v>
      </c>
      <c r="I15" s="5"/>
    </row>
    <row r="16" spans="1:14" ht="116.25" customHeight="1">
      <c r="A16" s="30"/>
      <c r="B16" s="30"/>
      <c r="C16" s="30" t="s">
        <v>32</v>
      </c>
      <c r="D16" s="6" t="s">
        <v>52</v>
      </c>
      <c r="E16" s="5" t="s">
        <v>53</v>
      </c>
      <c r="F16" s="10" t="s">
        <v>53</v>
      </c>
      <c r="G16" s="18">
        <v>5</v>
      </c>
      <c r="H16" s="18">
        <v>5</v>
      </c>
      <c r="I16" s="5"/>
    </row>
    <row r="17" spans="1:9" ht="39" customHeight="1">
      <c r="A17" s="30"/>
      <c r="B17" s="30"/>
      <c r="C17" s="30"/>
      <c r="D17" s="6" t="s">
        <v>54</v>
      </c>
      <c r="E17" s="5" t="s">
        <v>55</v>
      </c>
      <c r="F17" s="5" t="s">
        <v>55</v>
      </c>
      <c r="G17" s="18">
        <v>5</v>
      </c>
      <c r="H17" s="18">
        <v>5</v>
      </c>
      <c r="I17" s="5"/>
    </row>
    <row r="18" spans="1:9" ht="42.75" customHeight="1">
      <c r="A18" s="30"/>
      <c r="B18" s="30"/>
      <c r="C18" s="30" t="s">
        <v>33</v>
      </c>
      <c r="D18" s="11" t="s">
        <v>58</v>
      </c>
      <c r="E18" s="12" t="s">
        <v>59</v>
      </c>
      <c r="F18" s="12" t="s">
        <v>59</v>
      </c>
      <c r="G18" s="18">
        <v>2</v>
      </c>
      <c r="H18" s="18">
        <v>2</v>
      </c>
      <c r="I18" s="5"/>
    </row>
    <row r="19" spans="1:9" ht="42.75" customHeight="1">
      <c r="A19" s="30"/>
      <c r="B19" s="30"/>
      <c r="C19" s="30"/>
      <c r="D19" s="11" t="s">
        <v>56</v>
      </c>
      <c r="E19" s="12" t="s">
        <v>57</v>
      </c>
      <c r="F19" s="12" t="s">
        <v>57</v>
      </c>
      <c r="G19" s="18">
        <v>2</v>
      </c>
      <c r="H19" s="18">
        <v>2</v>
      </c>
      <c r="I19" s="5"/>
    </row>
    <row r="20" spans="1:9" ht="42.75" customHeight="1">
      <c r="A20" s="30"/>
      <c r="B20" s="30"/>
      <c r="C20" s="30"/>
      <c r="D20" s="11" t="s">
        <v>60</v>
      </c>
      <c r="E20" s="12" t="s">
        <v>61</v>
      </c>
      <c r="F20" s="12" t="s">
        <v>62</v>
      </c>
      <c r="G20" s="18">
        <v>6</v>
      </c>
      <c r="H20" s="18">
        <v>6</v>
      </c>
      <c r="I20" s="5"/>
    </row>
    <row r="21" spans="1:9" ht="42.75" customHeight="1">
      <c r="A21" s="30"/>
      <c r="B21" s="30"/>
      <c r="C21" s="10" t="s">
        <v>34</v>
      </c>
      <c r="D21" s="11" t="s">
        <v>63</v>
      </c>
      <c r="E21" s="12" t="s">
        <v>64</v>
      </c>
      <c r="F21" s="12" t="s">
        <v>65</v>
      </c>
      <c r="G21" s="13">
        <v>10</v>
      </c>
      <c r="H21" s="13">
        <v>10</v>
      </c>
      <c r="I21" s="5"/>
    </row>
    <row r="22" spans="1:9" ht="42.75" customHeight="1">
      <c r="A22" s="30"/>
      <c r="B22" s="30" t="s">
        <v>72</v>
      </c>
      <c r="C22" s="10" t="s">
        <v>35</v>
      </c>
      <c r="D22" s="11" t="s">
        <v>66</v>
      </c>
      <c r="E22" s="12" t="s">
        <v>67</v>
      </c>
      <c r="F22" s="12" t="s">
        <v>67</v>
      </c>
      <c r="G22" s="14">
        <v>15</v>
      </c>
      <c r="H22" s="13">
        <v>15</v>
      </c>
      <c r="I22" s="5"/>
    </row>
    <row r="23" spans="1:9" ht="42.75" customHeight="1">
      <c r="A23" s="30"/>
      <c r="B23" s="30"/>
      <c r="C23" s="10" t="s">
        <v>36</v>
      </c>
      <c r="D23" s="11" t="s">
        <v>68</v>
      </c>
      <c r="E23" s="15" t="s">
        <v>68</v>
      </c>
      <c r="F23" s="15" t="s">
        <v>68</v>
      </c>
      <c r="G23" s="16">
        <v>15</v>
      </c>
      <c r="H23" s="16">
        <v>15</v>
      </c>
      <c r="I23" s="5"/>
    </row>
    <row r="24" spans="1:9" ht="43.5" customHeight="1">
      <c r="A24" s="30"/>
      <c r="B24" s="10" t="s">
        <v>69</v>
      </c>
      <c r="C24" s="10" t="s">
        <v>37</v>
      </c>
      <c r="D24" s="11" t="s">
        <v>70</v>
      </c>
      <c r="E24" s="17" t="s">
        <v>71</v>
      </c>
      <c r="F24" s="17" t="s">
        <v>71</v>
      </c>
      <c r="G24" s="16">
        <v>10</v>
      </c>
      <c r="H24" s="16">
        <v>9</v>
      </c>
      <c r="I24" s="5" t="s">
        <v>74</v>
      </c>
    </row>
    <row r="25" spans="1:9" ht="18.95" customHeight="1">
      <c r="A25" s="31" t="s">
        <v>38</v>
      </c>
      <c r="B25" s="31"/>
      <c r="C25" s="31"/>
      <c r="D25" s="31"/>
      <c r="E25" s="31"/>
      <c r="F25" s="31"/>
      <c r="G25" s="7">
        <f>SUM(G14:G24)+G7</f>
        <v>100</v>
      </c>
      <c r="H25" s="34">
        <f>SUM(H14:H24)+I7</f>
        <v>98.336224564557739</v>
      </c>
      <c r="I25" s="9"/>
    </row>
  </sheetData>
  <mergeCells count="30">
    <mergeCell ref="F11:I11"/>
    <mergeCell ref="B12:E12"/>
    <mergeCell ref="F12:I12"/>
    <mergeCell ref="A25:F25"/>
    <mergeCell ref="B6:C6"/>
    <mergeCell ref="B7:C7"/>
    <mergeCell ref="A11:A12"/>
    <mergeCell ref="A13:A24"/>
    <mergeCell ref="B14:B21"/>
    <mergeCell ref="B22:B23"/>
    <mergeCell ref="C14:C15"/>
    <mergeCell ref="C16:C17"/>
    <mergeCell ref="C18:C20"/>
    <mergeCell ref="B11:E11"/>
    <mergeCell ref="B8:C8"/>
    <mergeCell ref="B9:C9"/>
    <mergeCell ref="B10:C10"/>
    <mergeCell ref="A4:C4"/>
    <mergeCell ref="D4:E4"/>
    <mergeCell ref="A6:A10"/>
    <mergeCell ref="G4:I4"/>
    <mergeCell ref="A5:C5"/>
    <mergeCell ref="D5:E5"/>
    <mergeCell ref="G5:I5"/>
    <mergeCell ref="A1:I1"/>
    <mergeCell ref="A2:C2"/>
    <mergeCell ref="D2:I2"/>
    <mergeCell ref="A3:C3"/>
    <mergeCell ref="D3:E3"/>
    <mergeCell ref="G3:I3"/>
  </mergeCells>
  <phoneticPr fontId="8" type="noConversion"/>
  <pageMargins left="0.47222222222222199" right="0.27500000000000002" top="0.55069444444444404" bottom="0.196527777777778" header="0.35416666666666702" footer="0.11805555555555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常文乐</cp:lastModifiedBy>
  <cp:lastPrinted>2023-04-17T12:11:49Z</cp:lastPrinted>
  <dcterms:created xsi:type="dcterms:W3CDTF">2021-04-28T03:21:00Z</dcterms:created>
  <dcterms:modified xsi:type="dcterms:W3CDTF">2023-04-18T09:29:07Z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