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合同尾款\"/>
    </mc:Choice>
  </mc:AlternateContent>
  <bookViews>
    <workbookView xWindow="0" yWindow="0" windowWidth="16950" windowHeight="9990"/>
  </bookViews>
  <sheets>
    <sheet name="Sheet1" sheetId="1" r:id="rId1"/>
  </sheets>
  <definedNames>
    <definedName name="_xlnm.Print_Area" localSheetId="0">Sheet1!$A$1:$I$32</definedName>
  </definedNames>
  <calcPr calcId="152511" concurrentCalc="0"/>
</workbook>
</file>

<file path=xl/calcChain.xml><?xml version="1.0" encoding="utf-8"?>
<calcChain xmlns="http://schemas.openxmlformats.org/spreadsheetml/2006/main">
  <c r="H14" i="1" l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31" i="1"/>
  <c r="E7" i="1"/>
  <c r="H7" i="1"/>
  <c r="I7" i="1"/>
  <c r="H32" i="1"/>
  <c r="G32" i="1"/>
  <c r="F8" i="1"/>
  <c r="E8" i="1"/>
  <c r="D7" i="1"/>
  <c r="D8" i="1"/>
</calcChain>
</file>

<file path=xl/sharedStrings.xml><?xml version="1.0" encoding="utf-8"?>
<sst xmlns="http://schemas.openxmlformats.org/spreadsheetml/2006/main" count="106" uniqueCount="87">
  <si>
    <t>项目名称</t>
  </si>
  <si>
    <t>2021年北京市环卫信息管理系统运维项目</t>
  </si>
  <si>
    <t>主管部门</t>
  </si>
  <si>
    <t>北京市城市管理委员会</t>
  </si>
  <si>
    <t>实施单位</t>
  </si>
  <si>
    <t>北京市环境卫生管理事务中心</t>
  </si>
  <si>
    <t>项目属性</t>
  </si>
  <si>
    <t>延续项目</t>
  </si>
  <si>
    <t>项目期</t>
  </si>
  <si>
    <t>2年</t>
  </si>
  <si>
    <t>项目负责人</t>
  </si>
  <si>
    <t>赵丹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</si>
  <si>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</si>
  <si>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</si>
  <si>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</si>
  <si>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</si>
  <si>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</si>
  <si>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</si>
  <si>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</si>
  <si>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</si>
  <si>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</si>
  <si>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</si>
  <si>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</si>
  <si>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</si>
  <si>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</si>
  <si>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</si>
  <si>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</si>
  <si>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</si>
  <si>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</si>
  <si>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中心环卫行业管理职能要求，通过对北京环卫信息管理系统实施运维工作，系统全年稳定运行，从而实现对业务数据标准化、规范化的管理，为管理部门提供真实有效的数据依据，为相关决策提供有力的支撑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</si>
  <si>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</si>
  <si>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</si>
  <si>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</si>
  <si>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</si>
  <si>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</si>
  <si>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</si>
  <si>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</si>
  <si>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0.5"/>
        <color theme="1"/>
        <rFont val="仿宋_GB2312"/>
        <family val="3"/>
        <charset val="134"/>
      </rPr>
      <t xml:space="preserve">产出指标
</t>
    </r>
    <r>
      <rPr>
        <sz val="10.5"/>
        <color rgb="FFFF0000"/>
        <rFont val="仿宋_GB2312"/>
        <family val="3"/>
        <charset val="134"/>
      </rPr>
      <t>50分</t>
    </r>
  </si>
  <si>
    <t>数量指标</t>
  </si>
  <si>
    <t>定期巡检次数</t>
  </si>
  <si>
    <t>24次</t>
  </si>
  <si>
    <t>月度报告数量</t>
  </si>
  <si>
    <t>12份</t>
  </si>
  <si>
    <t>季度报告数量</t>
  </si>
  <si>
    <t>4份</t>
  </si>
  <si>
    <t>年度总结报告</t>
  </si>
  <si>
    <t>1份</t>
  </si>
  <si>
    <t>培训次数</t>
  </si>
  <si>
    <t>≥1次</t>
  </si>
  <si>
    <t>1次</t>
  </si>
  <si>
    <t>质量指标</t>
  </si>
  <si>
    <t>故障排除率</t>
  </si>
  <si>
    <t>≥98%</t>
  </si>
  <si>
    <t>系统验收合格率</t>
  </si>
  <si>
    <t>重点时期值守</t>
  </si>
  <si>
    <t>按要求值守</t>
  </si>
  <si>
    <t>安全管理要求</t>
  </si>
  <si>
    <t>符合我中心网络安全管理规定</t>
  </si>
  <si>
    <t>成功迁云</t>
  </si>
  <si>
    <t>成功</t>
  </si>
  <si>
    <t>时效指标</t>
  </si>
  <si>
    <t>合同签订时间</t>
  </si>
  <si>
    <t>2021年4月完成</t>
  </si>
  <si>
    <t>一阶段验收时间</t>
  </si>
  <si>
    <t>2021年9月完成</t>
  </si>
  <si>
    <t>二阶段验收时间</t>
  </si>
  <si>
    <t>2022年3月完成</t>
  </si>
  <si>
    <t>最终验收时间</t>
  </si>
  <si>
    <t>2022年6月完成</t>
  </si>
  <si>
    <t>成本指标</t>
  </si>
  <si>
    <t>预算控制数</t>
  </si>
  <si>
    <t>≤37.932万元</t>
  </si>
  <si>
    <t>37.8万元</t>
  </si>
  <si>
    <r>
      <rPr>
        <sz val="10.5"/>
        <color theme="1"/>
        <rFont val="仿宋_GB2312"/>
        <family val="3"/>
        <charset val="134"/>
      </rPr>
      <t xml:space="preserve">效益指标
</t>
    </r>
    <r>
      <rPr>
        <sz val="10.5"/>
        <color rgb="FFFF0000"/>
        <rFont val="仿宋_GB2312"/>
        <family val="3"/>
        <charset val="134"/>
      </rPr>
      <t>30分</t>
    </r>
  </si>
  <si>
    <t>社会效益指标</t>
  </si>
  <si>
    <t>对业务数据标准化、规范化的管理，为管理部门提供真实有效的数据依据，为相关决策提供有力的支撑。</t>
  </si>
  <si>
    <t>为环卫信息统计管理、应急保障管理数据的准确性及工作效率，提供数据支撑</t>
  </si>
  <si>
    <t>由于系统建设时间较早，统计指标体系建设、数据标准和规范有待持续提高。下一步将改善系统分析内容，继续推进项目开展。</t>
  </si>
  <si>
    <t>可持续影响指标</t>
  </si>
  <si>
    <t>对环卫行业数据标准化、规范化可持续发展的影响</t>
  </si>
  <si>
    <t>保障系统持续稳定运行</t>
  </si>
  <si>
    <r>
      <rPr>
        <sz val="10.5"/>
        <color theme="1"/>
        <rFont val="仿宋_GB2312"/>
        <family val="3"/>
        <charset val="134"/>
      </rPr>
      <t xml:space="preserve">满意度指标
</t>
    </r>
    <r>
      <rPr>
        <sz val="10.5"/>
        <color rgb="FFFF0000"/>
        <rFont val="仿宋_GB2312"/>
        <family val="3"/>
        <charset val="134"/>
      </rPr>
      <t>10分</t>
    </r>
  </si>
  <si>
    <t>服务对象满意度标</t>
  </si>
  <si>
    <t>用户满意度</t>
  </si>
  <si>
    <t>≥95%</t>
  </si>
  <si>
    <t>总分</t>
  </si>
  <si>
    <r>
      <t xml:space="preserve">项目支出绩效自评表                                                                           </t>
    </r>
    <r>
      <rPr>
        <sz val="18"/>
        <color theme="1"/>
        <rFont val="仿宋_GB2312"/>
        <family val="3"/>
        <charset val="134"/>
      </rPr>
      <t>(</t>
    </r>
    <r>
      <rPr>
        <sz val="18"/>
        <color rgb="FFFF0000"/>
        <rFont val="仿宋_GB2312"/>
        <family val="3"/>
        <charset val="134"/>
      </rPr>
      <t>2022</t>
    </r>
    <r>
      <rPr>
        <sz val="18"/>
        <color theme="1"/>
        <rFont val="仿宋_GB2312"/>
        <family val="3"/>
        <charset val="134"/>
      </rPr>
      <t>年度）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</si>
</sst>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1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name val="宋体"/>
      <family val="3"/>
      <charset val="134"/>
    </font>
    <font>
      <sz val="18"/>
      <color theme="1"/>
      <name val="仿宋_GB2312"/>
      <family val="3"/>
      <charset val="134"/>
    </font>
    <font>
      <sz val="18"/>
      <color rgb="FFFF0000"/>
      <name val="仿宋_GB2312"/>
      <family val="3"/>
      <charset val="134"/>
    </font>
    <font>
      <sz val="10.5"/>
      <color rgb="FFFF000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0" fontId="14" fillId="0" borderId="1" xfId="0" applyNumberFormat="1" applyFont="1" applyBorder="1" applyAlignment="1">
      <alignment horizontal="center" vertical="center"/>
    </xf>
    <xf numFmtId="178" fontId="14" fillId="0" borderId="1" xfId="0" applyNumberFormat="1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B12" sqref="B12:E12"/>
    </sheetView>
  </sheetViews>
  <sheetFormatPr defaultColWidth="9" defaultRowHeight="13.5"/>
  <cols>
    <col min="1" max="1" width="11.25" customWidth="1"/>
    <col min="2" max="2" width="10.5" customWidth="1"/>
    <col min="3" max="3" width="16.375" customWidth="1"/>
    <col min="4" max="4" width="18.25" customWidth="1"/>
    <col min="5" max="5" width="20.5" customWidth="1"/>
    <col min="6" max="6" width="16.375" customWidth="1"/>
    <col min="7" max="7" width="7.5" customWidth="1"/>
    <col min="8" max="8" width="8.5" customWidth="1"/>
    <col min="9" max="9" width="31.875" customWidth="1"/>
  </cols>
  <sheetData>
    <row r="1" spans="1:14" ht="56.1" customHeight="1">
      <c r="A1" s="17" t="s">
        <v>86</v>
      </c>
      <c r="B1" s="18"/>
      <c r="C1" s="18"/>
      <c r="D1" s="18"/>
      <c r="E1" s="18"/>
      <c r="F1" s="18"/>
      <c r="G1" s="18"/>
      <c r="H1" s="18"/>
      <c r="I1" s="18"/>
    </row>
    <row r="2" spans="1:14" ht="24" customHeight="1">
      <c r="A2" s="19" t="s">
        <v>0</v>
      </c>
      <c r="B2" s="19"/>
      <c r="C2" s="19"/>
      <c r="D2" s="19" t="s">
        <v>1</v>
      </c>
      <c r="E2" s="19"/>
      <c r="F2" s="19"/>
      <c r="G2" s="19"/>
      <c r="H2" s="19"/>
      <c r="I2" s="19"/>
    </row>
    <row r="3" spans="1:14" ht="24" customHeight="1">
      <c r="A3" s="19" t="s">
        <v>2</v>
      </c>
      <c r="B3" s="19"/>
      <c r="C3" s="19"/>
      <c r="D3" s="19" t="s">
        <v>3</v>
      </c>
      <c r="E3" s="19"/>
      <c r="F3" s="1" t="s">
        <v>4</v>
      </c>
      <c r="G3" s="20" t="s">
        <v>5</v>
      </c>
      <c r="H3" s="21"/>
      <c r="I3" s="22"/>
    </row>
    <row r="4" spans="1:14" ht="24" customHeight="1">
      <c r="A4" s="20" t="s">
        <v>6</v>
      </c>
      <c r="B4" s="21"/>
      <c r="C4" s="22"/>
      <c r="D4" s="20" t="s">
        <v>7</v>
      </c>
      <c r="E4" s="22"/>
      <c r="F4" s="1" t="s">
        <v>8</v>
      </c>
      <c r="G4" s="20" t="s">
        <v>9</v>
      </c>
      <c r="H4" s="21"/>
      <c r="I4" s="22"/>
    </row>
    <row r="5" spans="1:14" ht="20.100000000000001" customHeight="1">
      <c r="A5" s="19" t="s">
        <v>10</v>
      </c>
      <c r="B5" s="19"/>
      <c r="C5" s="19"/>
      <c r="D5" s="19" t="s">
        <v>11</v>
      </c>
      <c r="E5" s="19"/>
      <c r="F5" s="1" t="s">
        <v>12</v>
      </c>
      <c r="G5" s="20">
        <v>15810601998</v>
      </c>
      <c r="H5" s="21"/>
      <c r="I5" s="22"/>
    </row>
    <row r="6" spans="1:14" ht="28.5">
      <c r="A6" s="29" t="s">
        <v>13</v>
      </c>
      <c r="B6" s="23"/>
      <c r="C6" s="23"/>
      <c r="D6" s="2" t="s">
        <v>14</v>
      </c>
      <c r="E6" s="3" t="s">
        <v>15</v>
      </c>
      <c r="F6" s="2" t="s">
        <v>16</v>
      </c>
      <c r="G6" s="2" t="s">
        <v>17</v>
      </c>
      <c r="H6" s="2" t="s">
        <v>18</v>
      </c>
      <c r="I6" s="2" t="s">
        <v>19</v>
      </c>
    </row>
    <row r="7" spans="1:14" ht="15" customHeight="1">
      <c r="A7" s="25"/>
      <c r="B7" s="19" t="s">
        <v>20</v>
      </c>
      <c r="C7" s="24"/>
      <c r="D7" s="34">
        <f>E7</f>
        <v>37.932000000000002</v>
      </c>
      <c r="E7" s="34">
        <f>11.472+26.46</f>
        <v>37.932000000000002</v>
      </c>
      <c r="F7" s="34">
        <v>37.799999999999997</v>
      </c>
      <c r="G7" s="34">
        <v>10</v>
      </c>
      <c r="H7" s="35">
        <f>F7/E7</f>
        <v>0.99652008857956331</v>
      </c>
      <c r="I7" s="36">
        <f>H7*G7</f>
        <v>9.9652008857956336</v>
      </c>
    </row>
    <row r="8" spans="1:14" ht="15" customHeight="1">
      <c r="A8" s="25"/>
      <c r="B8" s="19" t="s">
        <v>21</v>
      </c>
      <c r="C8" s="24"/>
      <c r="D8" s="1">
        <f>D7</f>
        <v>37.932000000000002</v>
      </c>
      <c r="E8" s="1">
        <f>E7</f>
        <v>37.932000000000002</v>
      </c>
      <c r="F8" s="1">
        <f>F7</f>
        <v>37.799999999999997</v>
      </c>
      <c r="G8" s="1" t="s">
        <v>22</v>
      </c>
      <c r="H8" s="1" t="s">
        <v>23</v>
      </c>
      <c r="I8" s="1" t="s">
        <v>22</v>
      </c>
    </row>
    <row r="9" spans="1:14" ht="15" customHeight="1">
      <c r="A9" s="25"/>
      <c r="B9" s="19" t="s">
        <v>24</v>
      </c>
      <c r="C9" s="24"/>
      <c r="D9" s="4"/>
      <c r="E9" s="4"/>
      <c r="F9" s="4"/>
      <c r="G9" s="1" t="s">
        <v>22</v>
      </c>
      <c r="H9" s="1" t="s">
        <v>23</v>
      </c>
      <c r="I9" s="1" t="s">
        <v>22</v>
      </c>
    </row>
    <row r="10" spans="1:14" ht="15" customHeight="1">
      <c r="A10" s="25"/>
      <c r="B10" s="19" t="s">
        <v>25</v>
      </c>
      <c r="C10" s="24"/>
      <c r="D10" s="4"/>
      <c r="E10" s="4"/>
      <c r="F10" s="4"/>
      <c r="G10" s="1" t="s">
        <v>22</v>
      </c>
      <c r="H10" s="1" t="s">
        <v>23</v>
      </c>
      <c r="I10" s="1" t="s">
        <v>22</v>
      </c>
    </row>
    <row r="11" spans="1:14" ht="20.100000000000001" customHeight="1">
      <c r="A11" s="25" t="s">
        <v>26</v>
      </c>
      <c r="B11" s="19" t="s">
        <v>27</v>
      </c>
      <c r="C11" s="19"/>
      <c r="D11" s="19"/>
      <c r="E11" s="19"/>
      <c r="F11" s="19" t="s">
        <v>28</v>
      </c>
      <c r="G11" s="19"/>
      <c r="H11" s="19"/>
      <c r="I11" s="19"/>
    </row>
    <row r="12" spans="1:14" ht="96" customHeight="1">
      <c r="A12" s="25"/>
      <c r="B12" s="25" t="s">
        <v>29</v>
      </c>
      <c r="C12" s="25"/>
      <c r="D12" s="25"/>
      <c r="E12" s="25"/>
      <c r="F12" s="25" t="s">
        <v>29</v>
      </c>
      <c r="G12" s="25"/>
      <c r="H12" s="25"/>
      <c r="I12" s="25"/>
    </row>
    <row r="13" spans="1:14" ht="33.950000000000003" customHeight="1">
      <c r="A13" s="30" t="s">
        <v>30</v>
      </c>
      <c r="B13" s="5" t="s">
        <v>31</v>
      </c>
      <c r="C13" s="5" t="s">
        <v>32</v>
      </c>
      <c r="D13" s="5" t="s">
        <v>33</v>
      </c>
      <c r="E13" s="5" t="s">
        <v>34</v>
      </c>
      <c r="F13" s="5" t="s">
        <v>35</v>
      </c>
      <c r="G13" s="5" t="s">
        <v>17</v>
      </c>
      <c r="H13" s="5" t="s">
        <v>19</v>
      </c>
      <c r="I13" s="5" t="s">
        <v>36</v>
      </c>
      <c r="N13" s="14"/>
    </row>
    <row r="14" spans="1:14" ht="15" customHeight="1">
      <c r="A14" s="30"/>
      <c r="B14" s="30" t="s">
        <v>37</v>
      </c>
      <c r="C14" s="31" t="s">
        <v>38</v>
      </c>
      <c r="D14" s="6" t="s">
        <v>39</v>
      </c>
      <c r="E14" s="7" t="s">
        <v>40</v>
      </c>
      <c r="F14" s="7" t="s">
        <v>40</v>
      </c>
      <c r="G14" s="5">
        <v>3</v>
      </c>
      <c r="H14" s="5">
        <f>G14</f>
        <v>3</v>
      </c>
      <c r="I14" s="5"/>
    </row>
    <row r="15" spans="1:14" ht="15" customHeight="1">
      <c r="A15" s="30"/>
      <c r="B15" s="30"/>
      <c r="C15" s="33"/>
      <c r="D15" s="6" t="s">
        <v>41</v>
      </c>
      <c r="E15" s="7" t="s">
        <v>42</v>
      </c>
      <c r="F15" s="7" t="s">
        <v>42</v>
      </c>
      <c r="G15" s="5">
        <v>3</v>
      </c>
      <c r="H15" s="5">
        <f>G15</f>
        <v>3</v>
      </c>
      <c r="I15" s="5"/>
    </row>
    <row r="16" spans="1:14" ht="15" customHeight="1">
      <c r="A16" s="30"/>
      <c r="B16" s="30"/>
      <c r="C16" s="33"/>
      <c r="D16" s="6" t="s">
        <v>43</v>
      </c>
      <c r="E16" s="7" t="s">
        <v>44</v>
      </c>
      <c r="F16" s="7" t="s">
        <v>44</v>
      </c>
      <c r="G16" s="5">
        <v>3</v>
      </c>
      <c r="H16" s="5">
        <f t="shared" ref="H16:H28" si="0">G16</f>
        <v>3</v>
      </c>
      <c r="I16" s="5"/>
    </row>
    <row r="17" spans="1:9" ht="15" customHeight="1">
      <c r="A17" s="30"/>
      <c r="B17" s="30"/>
      <c r="C17" s="33"/>
      <c r="D17" s="6" t="s">
        <v>45</v>
      </c>
      <c r="E17" s="7" t="s">
        <v>46</v>
      </c>
      <c r="F17" s="7" t="s">
        <v>46</v>
      </c>
      <c r="G17" s="5">
        <v>3</v>
      </c>
      <c r="H17" s="5">
        <f t="shared" si="0"/>
        <v>3</v>
      </c>
      <c r="I17" s="5"/>
    </row>
    <row r="18" spans="1:9" ht="15" customHeight="1">
      <c r="A18" s="30"/>
      <c r="B18" s="30"/>
      <c r="C18" s="33"/>
      <c r="D18" s="6" t="s">
        <v>47</v>
      </c>
      <c r="E18" s="7" t="s">
        <v>48</v>
      </c>
      <c r="F18" s="7" t="s">
        <v>49</v>
      </c>
      <c r="G18" s="5">
        <v>3</v>
      </c>
      <c r="H18" s="5">
        <f t="shared" si="0"/>
        <v>3</v>
      </c>
      <c r="I18" s="5"/>
    </row>
    <row r="19" spans="1:9" ht="15" customHeight="1">
      <c r="A19" s="30"/>
      <c r="B19" s="30"/>
      <c r="C19" s="31" t="s">
        <v>50</v>
      </c>
      <c r="D19" s="6" t="s">
        <v>51</v>
      </c>
      <c r="E19" s="8" t="s">
        <v>52</v>
      </c>
      <c r="F19" s="8">
        <v>1</v>
      </c>
      <c r="G19" s="5">
        <v>3</v>
      </c>
      <c r="H19" s="5">
        <f t="shared" si="0"/>
        <v>3</v>
      </c>
      <c r="I19" s="5"/>
    </row>
    <row r="20" spans="1:9" ht="15" customHeight="1">
      <c r="A20" s="30"/>
      <c r="B20" s="30"/>
      <c r="C20" s="33"/>
      <c r="D20" s="6" t="s">
        <v>53</v>
      </c>
      <c r="E20" s="8">
        <v>1</v>
      </c>
      <c r="F20" s="8">
        <v>1</v>
      </c>
      <c r="G20" s="5">
        <v>3</v>
      </c>
      <c r="H20" s="5">
        <f t="shared" si="0"/>
        <v>3</v>
      </c>
      <c r="I20" s="5"/>
    </row>
    <row r="21" spans="1:9" ht="15" customHeight="1">
      <c r="A21" s="30"/>
      <c r="B21" s="30"/>
      <c r="C21" s="33"/>
      <c r="D21" s="6" t="s">
        <v>54</v>
      </c>
      <c r="E21" s="8" t="s">
        <v>55</v>
      </c>
      <c r="F21" s="8" t="s">
        <v>55</v>
      </c>
      <c r="G21" s="5">
        <v>3</v>
      </c>
      <c r="H21" s="5">
        <f t="shared" si="0"/>
        <v>3</v>
      </c>
      <c r="I21" s="5"/>
    </row>
    <row r="22" spans="1:9" ht="41.1" customHeight="1">
      <c r="A22" s="30"/>
      <c r="B22" s="30"/>
      <c r="C22" s="33"/>
      <c r="D22" s="6" t="s">
        <v>56</v>
      </c>
      <c r="E22" s="8" t="s">
        <v>57</v>
      </c>
      <c r="F22" s="8" t="s">
        <v>57</v>
      </c>
      <c r="G22" s="5">
        <v>3</v>
      </c>
      <c r="H22" s="5">
        <f t="shared" si="0"/>
        <v>3</v>
      </c>
      <c r="I22" s="5"/>
    </row>
    <row r="23" spans="1:9" ht="15" customHeight="1">
      <c r="A23" s="30"/>
      <c r="B23" s="30"/>
      <c r="C23" s="32"/>
      <c r="D23" s="6" t="s">
        <v>58</v>
      </c>
      <c r="E23" s="8" t="s">
        <v>59</v>
      </c>
      <c r="F23" s="8" t="s">
        <v>59</v>
      </c>
      <c r="G23" s="5">
        <v>3</v>
      </c>
      <c r="H23" s="5">
        <f t="shared" si="0"/>
        <v>3</v>
      </c>
      <c r="I23" s="5"/>
    </row>
    <row r="24" spans="1:9" ht="15" customHeight="1">
      <c r="A24" s="30"/>
      <c r="B24" s="30"/>
      <c r="C24" s="30" t="s">
        <v>60</v>
      </c>
      <c r="D24" s="9" t="s">
        <v>61</v>
      </c>
      <c r="E24" s="10">
        <v>44287</v>
      </c>
      <c r="F24" s="10" t="s">
        <v>62</v>
      </c>
      <c r="G24" s="5">
        <v>3</v>
      </c>
      <c r="H24" s="5">
        <f t="shared" si="0"/>
        <v>3</v>
      </c>
      <c r="I24" s="5"/>
    </row>
    <row r="25" spans="1:9" ht="15" customHeight="1">
      <c r="A25" s="30"/>
      <c r="B25" s="30"/>
      <c r="C25" s="30"/>
      <c r="D25" s="9" t="s">
        <v>63</v>
      </c>
      <c r="E25" s="10">
        <v>44440</v>
      </c>
      <c r="F25" s="10" t="s">
        <v>64</v>
      </c>
      <c r="G25" s="5">
        <v>2</v>
      </c>
      <c r="H25" s="5">
        <f t="shared" si="0"/>
        <v>2</v>
      </c>
      <c r="I25" s="5"/>
    </row>
    <row r="26" spans="1:9" ht="15" customHeight="1">
      <c r="A26" s="30"/>
      <c r="B26" s="30"/>
      <c r="C26" s="30"/>
      <c r="D26" s="9" t="s">
        <v>65</v>
      </c>
      <c r="E26" s="10">
        <v>44621</v>
      </c>
      <c r="F26" s="10" t="s">
        <v>66</v>
      </c>
      <c r="G26" s="5">
        <v>2</v>
      </c>
      <c r="H26" s="5">
        <f t="shared" si="0"/>
        <v>2</v>
      </c>
      <c r="I26" s="5"/>
    </row>
    <row r="27" spans="1:9" ht="15" customHeight="1">
      <c r="A27" s="30"/>
      <c r="B27" s="30"/>
      <c r="C27" s="30"/>
      <c r="D27" s="9" t="s">
        <v>67</v>
      </c>
      <c r="E27" s="10">
        <v>44713</v>
      </c>
      <c r="F27" s="10" t="s">
        <v>68</v>
      </c>
      <c r="G27" s="5">
        <v>3</v>
      </c>
      <c r="H27" s="5">
        <f t="shared" si="0"/>
        <v>3</v>
      </c>
      <c r="I27" s="5"/>
    </row>
    <row r="28" spans="1:9" ht="21.95" customHeight="1">
      <c r="A28" s="30"/>
      <c r="B28" s="30"/>
      <c r="C28" s="5" t="s">
        <v>69</v>
      </c>
      <c r="D28" s="6" t="s">
        <v>70</v>
      </c>
      <c r="E28" s="5" t="s">
        <v>71</v>
      </c>
      <c r="F28" s="5" t="s">
        <v>72</v>
      </c>
      <c r="G28" s="5">
        <v>10</v>
      </c>
      <c r="H28" s="5">
        <f t="shared" si="0"/>
        <v>10</v>
      </c>
      <c r="I28" s="5"/>
    </row>
    <row r="29" spans="1:9" ht="99" customHeight="1">
      <c r="A29" s="30"/>
      <c r="B29" s="31" t="s">
        <v>73</v>
      </c>
      <c r="C29" s="5" t="s">
        <v>74</v>
      </c>
      <c r="D29" s="6" t="s">
        <v>75</v>
      </c>
      <c r="E29" s="11" t="s">
        <v>76</v>
      </c>
      <c r="F29" s="11" t="s">
        <v>76</v>
      </c>
      <c r="G29" s="5">
        <v>15</v>
      </c>
      <c r="H29" s="5">
        <v>12</v>
      </c>
      <c r="I29" s="5" t="s">
        <v>77</v>
      </c>
    </row>
    <row r="30" spans="1:9" ht="69" customHeight="1">
      <c r="A30" s="30"/>
      <c r="B30" s="32"/>
      <c r="C30" s="5" t="s">
        <v>78</v>
      </c>
      <c r="D30" s="6" t="s">
        <v>79</v>
      </c>
      <c r="E30" s="11" t="s">
        <v>80</v>
      </c>
      <c r="F30" s="11" t="s">
        <v>80</v>
      </c>
      <c r="G30" s="5">
        <v>15</v>
      </c>
      <c r="H30" s="5">
        <v>15</v>
      </c>
      <c r="I30" s="7"/>
    </row>
    <row r="31" spans="1:9" ht="51.95" customHeight="1">
      <c r="A31" s="30"/>
      <c r="B31" s="5" t="s">
        <v>81</v>
      </c>
      <c r="C31" s="5" t="s">
        <v>82</v>
      </c>
      <c r="D31" s="6" t="s">
        <v>83</v>
      </c>
      <c r="E31" s="12" t="s">
        <v>84</v>
      </c>
      <c r="F31" s="13">
        <v>0.97</v>
      </c>
      <c r="G31" s="5">
        <v>10</v>
      </c>
      <c r="H31" s="5">
        <f>G31</f>
        <v>10</v>
      </c>
      <c r="I31" s="5"/>
    </row>
    <row r="32" spans="1:9" ht="29.1" customHeight="1">
      <c r="A32" s="26" t="s">
        <v>85</v>
      </c>
      <c r="B32" s="27"/>
      <c r="C32" s="27"/>
      <c r="D32" s="27"/>
      <c r="E32" s="27"/>
      <c r="F32" s="28"/>
      <c r="G32" s="5">
        <f>SUM(G14:G31)+G7</f>
        <v>100</v>
      </c>
      <c r="H32" s="15">
        <f>SUM(H14:H31)+I7</f>
        <v>96.965200885795639</v>
      </c>
      <c r="I32" s="16"/>
    </row>
  </sheetData>
  <mergeCells count="30">
    <mergeCell ref="A6:A10"/>
    <mergeCell ref="A11:A12"/>
    <mergeCell ref="A13:A31"/>
    <mergeCell ref="B14:B28"/>
    <mergeCell ref="B29:B30"/>
    <mergeCell ref="C14:C18"/>
    <mergeCell ref="C19:C23"/>
    <mergeCell ref="C24:C27"/>
    <mergeCell ref="B11:E11"/>
    <mergeCell ref="F11:I11"/>
    <mergeCell ref="B12:E12"/>
    <mergeCell ref="F12:I12"/>
    <mergeCell ref="A32:F32"/>
    <mergeCell ref="B6:C6"/>
    <mergeCell ref="B7:C7"/>
    <mergeCell ref="B8:C8"/>
    <mergeCell ref="B9:C9"/>
    <mergeCell ref="B10:C10"/>
    <mergeCell ref="A4:C4"/>
    <mergeCell ref="D4:E4"/>
    <mergeCell ref="G4:I4"/>
    <mergeCell ref="A5:C5"/>
    <mergeCell ref="D5:E5"/>
    <mergeCell ref="G5:I5"/>
    <mergeCell ref="A1:I1"/>
    <mergeCell ref="A2:C2"/>
    <mergeCell ref="D2:I2"/>
    <mergeCell ref="A3:C3"/>
    <mergeCell ref="D3:E3"/>
    <mergeCell ref="G3:I3"/>
  </mergeCells>
  <phoneticPr fontId="13" type="noConversion"/>
  <pageMargins left="0.47222222222222199" right="0.27500000000000002" top="0.55069444444444404" bottom="0.196527777777778" header="0.35416666666666702" footer="0.118055555555556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cp:lastPrinted>2023-04-17T12:07:00Z</cp:lastPrinted>
  <dcterms:created xsi:type="dcterms:W3CDTF">2021-04-28T03:21:00Z</dcterms:created>
  <dcterms:modified xsi:type="dcterms:W3CDTF">2023-04-17T12:07:03Z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82305A9D7FD943FEB5F6E351EB1D48EE_13</vt:lpwstr>
  </property>
</Properties>
</file>