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合同尾款\"/>
    </mc:Choice>
  </mc:AlternateContent>
  <bookViews>
    <workbookView xWindow="0" yWindow="0" windowWidth="18435" windowHeight="882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H22" i="1" l="1"/>
  <c r="H17" i="1"/>
  <c r="H16" i="1"/>
  <c r="H15" i="1"/>
  <c r="E7" i="1"/>
  <c r="H7" i="1"/>
  <c r="I7" i="1"/>
  <c r="H26" i="1"/>
  <c r="G26" i="1"/>
  <c r="F12" i="1"/>
  <c r="F8" i="1"/>
  <c r="D8" i="1"/>
  <c r="E8" i="1"/>
</calcChain>
</file>

<file path=xl/sharedStrings.xml><?xml version="1.0" encoding="utf-8"?>
<sst xmlns="http://schemas.openxmlformats.org/spreadsheetml/2006/main" count="87" uniqueCount="77">
  <si>
    <t>项目名称</t>
  </si>
  <si>
    <t>2021年北京市垃圾处理设施在线监控系统（一期）市级中心运维</t>
  </si>
  <si>
    <t>主管部门</t>
  </si>
  <si>
    <t>北京市城市管理委员会 021</t>
  </si>
  <si>
    <t>实施单位</t>
  </si>
  <si>
    <t>北京市环境卫生管理事务中心</t>
  </si>
  <si>
    <t>项目属性</t>
  </si>
  <si>
    <t>延续</t>
  </si>
  <si>
    <t>项目期</t>
  </si>
  <si>
    <t>2年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</si>
  <si>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</si>
  <si>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</si>
  <si>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</si>
  <si>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</si>
  <si>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</si>
  <si>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</si>
  <si>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</si>
  <si>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</si>
  <si>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</si>
  <si>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</si>
  <si>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</si>
  <si>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</si>
  <si>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</si>
  <si>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</si>
  <si>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</si>
  <si>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</si>
  <si>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</si>
  <si>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</si>
  <si>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</si>
  <si>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</si>
  <si>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</si>
  <si>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根据中心环卫行业管理职能要求，通过对北京市垃圾处理设施在线监控系统实施运维工作，系统全年稳定运行，从而实现对市属垃圾处理设施的工艺控制、安全生产等情况开展视频监控，对场界大气和外排水水质等环境监测数据开展监测，保障设施环境安全、运行安全稳定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</si>
  <si>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</si>
  <si>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</si>
  <si>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</si>
  <si>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</si>
  <si>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</si>
  <si>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</si>
  <si>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</si>
  <si>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宋体"/>
        <family val="3"/>
        <charset val="134"/>
      </rPr>
      <t xml:space="preserve">产出指标
</t>
    </r>
    <r>
      <rPr>
        <sz val="12"/>
        <color rgb="FFFF0000"/>
        <rFont val="宋体"/>
        <family val="3"/>
        <charset val="134"/>
      </rPr>
      <t>50分</t>
    </r>
  </si>
  <si>
    <t>数量指标</t>
  </si>
  <si>
    <t>应用软件维护数量</t>
  </si>
  <si>
    <t>1套</t>
  </si>
  <si>
    <t>质量指标</t>
  </si>
  <si>
    <t>故障响应率</t>
  </si>
  <si>
    <t>故障排除率</t>
  </si>
  <si>
    <t>≥98%</t>
  </si>
  <si>
    <t>系统验收合格率</t>
  </si>
  <si>
    <t>时效指标</t>
  </si>
  <si>
    <t>合同签订时间</t>
  </si>
  <si>
    <t>2021年4月完成</t>
  </si>
  <si>
    <t>第1阶段验收</t>
  </si>
  <si>
    <t>2021年9月完成</t>
  </si>
  <si>
    <t>第2阶段验收</t>
  </si>
  <si>
    <t>2022年3月完成</t>
  </si>
  <si>
    <t>最终验收时间</t>
  </si>
  <si>
    <t>2022年6月完成</t>
  </si>
  <si>
    <t>成本指标</t>
  </si>
  <si>
    <t>预算控制数</t>
  </si>
  <si>
    <t>≤36.976万元</t>
  </si>
  <si>
    <t>36.88万元</t>
  </si>
  <si>
    <t>效益指标（30分）</t>
  </si>
  <si>
    <t>社会效益指标</t>
  </si>
  <si>
    <t>实时监测垃圾处理设施大气环境监测、水质监测以及工艺参数监测，为设施运行管理提供数据支持服务</t>
  </si>
  <si>
    <t>提供数据支持服务</t>
  </si>
  <si>
    <t>通过运行维护工作，一定程度上提供数据支撑服务</t>
  </si>
  <si>
    <t>因部分垃圾处理设施前端环境监控设备老旧现象严重，部分设施存在数据监测中断现象。继续加强管理，持续改进。</t>
  </si>
  <si>
    <t>可持续影响指标</t>
  </si>
  <si>
    <t>系统实时监测数据为对市属垃圾处理设施的监督考核提供支撑</t>
  </si>
  <si>
    <t>为监督考核提供数据支撑</t>
  </si>
  <si>
    <t>在一定程度上提供了数据支撑</t>
  </si>
  <si>
    <r>
      <rPr>
        <sz val="12"/>
        <color theme="1"/>
        <rFont val="宋体"/>
        <family val="3"/>
        <charset val="134"/>
      </rPr>
      <t xml:space="preserve">满意度指标
</t>
    </r>
    <r>
      <rPr>
        <sz val="12"/>
        <color rgb="FFFF0000"/>
        <rFont val="宋体"/>
        <family val="3"/>
        <charset val="134"/>
      </rPr>
      <t>10分</t>
    </r>
  </si>
  <si>
    <t>服务对象满意度标</t>
  </si>
  <si>
    <t>系统用户满意度</t>
  </si>
  <si>
    <t>≥95%</t>
  </si>
  <si>
    <t>总分</t>
  </si>
  <si>
    <r>
      <t xml:space="preserve">项目支出绩效自评表                           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</si>
</sst>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000_ "/>
    <numFmt numFmtId="179" formatCode="0.00_ "/>
  </numFmts>
  <fonts count="1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D4" sqref="D4:E4"/>
    </sheetView>
  </sheetViews>
  <sheetFormatPr defaultColWidth="9" defaultRowHeight="13.5"/>
  <cols>
    <col min="1" max="1" width="11.25" customWidth="1"/>
    <col min="2" max="2" width="10.5" customWidth="1"/>
    <col min="3" max="3" width="16.375" customWidth="1"/>
    <col min="4" max="4" width="24.25" customWidth="1"/>
    <col min="5" max="5" width="19.25" customWidth="1"/>
    <col min="6" max="6" width="17.375" customWidth="1"/>
    <col min="7" max="7" width="12.5" customWidth="1"/>
    <col min="8" max="8" width="8.875" customWidth="1"/>
    <col min="9" max="9" width="30.875" customWidth="1"/>
  </cols>
  <sheetData>
    <row r="1" spans="1:14" ht="56.1" customHeight="1">
      <c r="A1" s="24" t="s">
        <v>76</v>
      </c>
      <c r="B1" s="25"/>
      <c r="C1" s="25"/>
      <c r="D1" s="25"/>
      <c r="E1" s="25"/>
      <c r="F1" s="25"/>
      <c r="G1" s="25"/>
      <c r="H1" s="25"/>
      <c r="I1" s="25"/>
    </row>
    <row r="2" spans="1:14" ht="24" customHeight="1">
      <c r="A2" s="26" t="s">
        <v>0</v>
      </c>
      <c r="B2" s="26"/>
      <c r="C2" s="26"/>
      <c r="D2" s="26" t="s">
        <v>1</v>
      </c>
      <c r="E2" s="26"/>
      <c r="F2" s="26"/>
      <c r="G2" s="26"/>
      <c r="H2" s="26"/>
      <c r="I2" s="26"/>
    </row>
    <row r="3" spans="1:14" ht="24" customHeight="1">
      <c r="A3" s="26" t="s">
        <v>2</v>
      </c>
      <c r="B3" s="26"/>
      <c r="C3" s="26"/>
      <c r="D3" s="26" t="s">
        <v>3</v>
      </c>
      <c r="E3" s="26"/>
      <c r="F3" s="2" t="s">
        <v>4</v>
      </c>
      <c r="G3" s="27" t="s">
        <v>5</v>
      </c>
      <c r="H3" s="28"/>
      <c r="I3" s="29"/>
    </row>
    <row r="4" spans="1:14" ht="24" customHeight="1">
      <c r="A4" s="27" t="s">
        <v>6</v>
      </c>
      <c r="B4" s="28"/>
      <c r="C4" s="29"/>
      <c r="D4" s="27" t="s">
        <v>7</v>
      </c>
      <c r="E4" s="29"/>
      <c r="F4" s="2" t="s">
        <v>8</v>
      </c>
      <c r="G4" s="27" t="s">
        <v>9</v>
      </c>
      <c r="H4" s="28"/>
      <c r="I4" s="29"/>
    </row>
    <row r="5" spans="1:14" ht="20.100000000000001" customHeight="1">
      <c r="A5" s="26" t="s">
        <v>10</v>
      </c>
      <c r="B5" s="26"/>
      <c r="C5" s="26"/>
      <c r="D5" s="26" t="s">
        <v>11</v>
      </c>
      <c r="E5" s="26"/>
      <c r="F5" s="2" t="s">
        <v>12</v>
      </c>
      <c r="G5" s="27" t="s">
        <v>13</v>
      </c>
      <c r="H5" s="28"/>
      <c r="I5" s="29"/>
    </row>
    <row r="6" spans="1:14" ht="28.5">
      <c r="A6" s="34" t="s">
        <v>14</v>
      </c>
      <c r="B6" s="30"/>
      <c r="C6" s="30"/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</row>
    <row r="7" spans="1:14" ht="15" customHeight="1">
      <c r="A7" s="35"/>
      <c r="B7" s="26" t="s">
        <v>21</v>
      </c>
      <c r="C7" s="31"/>
      <c r="D7" s="6">
        <v>36.975999999999999</v>
      </c>
      <c r="E7" s="7">
        <f>D7</f>
        <v>36.975999999999999</v>
      </c>
      <c r="F7" s="8">
        <v>36.880000000000003</v>
      </c>
      <c r="G7" s="9">
        <v>10</v>
      </c>
      <c r="H7" s="21">
        <f>F7/E7</f>
        <v>0.99740372133275645</v>
      </c>
      <c r="I7" s="22">
        <f>H7*10</f>
        <v>9.9740372133275645</v>
      </c>
    </row>
    <row r="8" spans="1:14" ht="15" customHeight="1">
      <c r="A8" s="35"/>
      <c r="B8" s="26" t="s">
        <v>22</v>
      </c>
      <c r="C8" s="31"/>
      <c r="D8" s="6">
        <f>D7</f>
        <v>36.975999999999999</v>
      </c>
      <c r="E8" s="7">
        <f>D8</f>
        <v>36.975999999999999</v>
      </c>
      <c r="F8" s="5">
        <f>F7</f>
        <v>36.880000000000003</v>
      </c>
      <c r="G8" s="2" t="s">
        <v>23</v>
      </c>
      <c r="H8" s="2" t="s">
        <v>24</v>
      </c>
      <c r="I8" s="2" t="s">
        <v>23</v>
      </c>
    </row>
    <row r="9" spans="1:14" ht="15" customHeight="1">
      <c r="A9" s="35"/>
      <c r="B9" s="26" t="s">
        <v>25</v>
      </c>
      <c r="C9" s="31"/>
      <c r="D9" s="5"/>
      <c r="E9" s="5"/>
      <c r="F9" s="5"/>
      <c r="G9" s="2" t="s">
        <v>23</v>
      </c>
      <c r="H9" s="2" t="s">
        <v>26</v>
      </c>
      <c r="I9" s="2" t="s">
        <v>23</v>
      </c>
    </row>
    <row r="10" spans="1:14" ht="15" customHeight="1">
      <c r="A10" s="35"/>
      <c r="B10" s="26" t="s">
        <v>27</v>
      </c>
      <c r="C10" s="31"/>
      <c r="D10" s="5"/>
      <c r="E10" s="5"/>
      <c r="F10" s="5"/>
      <c r="G10" s="2" t="s">
        <v>23</v>
      </c>
      <c r="H10" s="2" t="s">
        <v>26</v>
      </c>
      <c r="I10" s="2" t="s">
        <v>23</v>
      </c>
    </row>
    <row r="11" spans="1:14" ht="20.100000000000001" customHeight="1">
      <c r="A11" s="35" t="s">
        <v>28</v>
      </c>
      <c r="B11" s="26" t="s">
        <v>29</v>
      </c>
      <c r="C11" s="26"/>
      <c r="D11" s="26"/>
      <c r="E11" s="26"/>
      <c r="F11" s="26" t="s">
        <v>30</v>
      </c>
      <c r="G11" s="26"/>
      <c r="H11" s="26"/>
      <c r="I11" s="26"/>
    </row>
    <row r="12" spans="1:14" ht="96" customHeight="1">
      <c r="A12" s="35"/>
      <c r="B12" s="32" t="s">
        <v>31</v>
      </c>
      <c r="C12" s="32"/>
      <c r="D12" s="32"/>
      <c r="E12" s="32"/>
      <c r="F12" s="32" t="str">
        <f>B12</f>
        <v>根据中心环卫行业管理职能要求，通过对北京市垃圾处理设施在线监控系统实施运维工作，系统全年稳定运行，从而实现对市属垃圾处理设施的工艺控制、安全生产等情况开展视频监控，对场界大气和外排水水质等环境监测数据开展监测，保障设施环境安全、运行安全稳定。</v>
      </c>
      <c r="G12" s="32"/>
      <c r="H12" s="32"/>
      <c r="I12" s="32"/>
    </row>
    <row r="13" spans="1:14" ht="33.950000000000003" customHeight="1">
      <c r="A13" s="35" t="s">
        <v>32</v>
      </c>
      <c r="B13" s="4" t="s">
        <v>33</v>
      </c>
      <c r="C13" s="4" t="s">
        <v>34</v>
      </c>
      <c r="D13" s="4" t="s">
        <v>35</v>
      </c>
      <c r="E13" s="4" t="s">
        <v>36</v>
      </c>
      <c r="F13" s="4" t="s">
        <v>37</v>
      </c>
      <c r="G13" s="4" t="s">
        <v>18</v>
      </c>
      <c r="H13" s="4" t="s">
        <v>20</v>
      </c>
      <c r="I13" s="4" t="s">
        <v>38</v>
      </c>
      <c r="N13" s="23"/>
    </row>
    <row r="14" spans="1:14" ht="15" customHeight="1">
      <c r="A14" s="35"/>
      <c r="B14" s="35" t="s">
        <v>39</v>
      </c>
      <c r="C14" s="4" t="s">
        <v>40</v>
      </c>
      <c r="D14" s="10" t="s">
        <v>41</v>
      </c>
      <c r="E14" s="4" t="s">
        <v>42</v>
      </c>
      <c r="F14" s="4" t="s">
        <v>42</v>
      </c>
      <c r="G14" s="8">
        <v>8</v>
      </c>
      <c r="H14" s="12">
        <v>8</v>
      </c>
      <c r="I14" s="4"/>
    </row>
    <row r="15" spans="1:14" ht="15" customHeight="1">
      <c r="A15" s="35"/>
      <c r="B15" s="35"/>
      <c r="C15" s="35" t="s">
        <v>43</v>
      </c>
      <c r="D15" s="10" t="s">
        <v>44</v>
      </c>
      <c r="E15" s="11">
        <v>1</v>
      </c>
      <c r="F15" s="11">
        <v>1</v>
      </c>
      <c r="G15" s="12">
        <v>7</v>
      </c>
      <c r="H15" s="12">
        <f>G15</f>
        <v>7</v>
      </c>
      <c r="I15" s="4"/>
    </row>
    <row r="16" spans="1:14" ht="15" customHeight="1">
      <c r="A16" s="35"/>
      <c r="B16" s="35"/>
      <c r="C16" s="35"/>
      <c r="D16" s="10" t="s">
        <v>45</v>
      </c>
      <c r="E16" s="4" t="s">
        <v>46</v>
      </c>
      <c r="F16" s="11">
        <v>1</v>
      </c>
      <c r="G16" s="12">
        <v>6</v>
      </c>
      <c r="H16" s="12">
        <f>G16</f>
        <v>6</v>
      </c>
      <c r="I16" s="4"/>
    </row>
    <row r="17" spans="1:9" ht="15" customHeight="1">
      <c r="A17" s="35"/>
      <c r="B17" s="35"/>
      <c r="C17" s="35"/>
      <c r="D17" s="10" t="s">
        <v>47</v>
      </c>
      <c r="E17" s="11">
        <v>1</v>
      </c>
      <c r="F17" s="11">
        <v>1</v>
      </c>
      <c r="G17" s="12">
        <v>7</v>
      </c>
      <c r="H17" s="12">
        <f>G17</f>
        <v>7</v>
      </c>
      <c r="I17" s="4"/>
    </row>
    <row r="18" spans="1:9" s="1" customFormat="1" ht="15" customHeight="1">
      <c r="A18" s="36"/>
      <c r="B18" s="36"/>
      <c r="C18" s="36" t="s">
        <v>48</v>
      </c>
      <c r="D18" s="14" t="s">
        <v>49</v>
      </c>
      <c r="E18" s="15">
        <v>44287</v>
      </c>
      <c r="F18" s="15" t="s">
        <v>50</v>
      </c>
      <c r="G18" s="8">
        <v>3</v>
      </c>
      <c r="H18" s="8">
        <v>3</v>
      </c>
      <c r="I18" s="13"/>
    </row>
    <row r="19" spans="1:9" s="1" customFormat="1" ht="15" customHeight="1">
      <c r="A19" s="36"/>
      <c r="B19" s="36"/>
      <c r="C19" s="36"/>
      <c r="D19" s="14" t="s">
        <v>51</v>
      </c>
      <c r="E19" s="15">
        <v>44440</v>
      </c>
      <c r="F19" s="15" t="s">
        <v>52</v>
      </c>
      <c r="G19" s="8">
        <v>3</v>
      </c>
      <c r="H19" s="8">
        <v>3</v>
      </c>
      <c r="I19" s="13"/>
    </row>
    <row r="20" spans="1:9" s="1" customFormat="1" ht="15" customHeight="1">
      <c r="A20" s="36"/>
      <c r="B20" s="36"/>
      <c r="C20" s="36"/>
      <c r="D20" s="14" t="s">
        <v>53</v>
      </c>
      <c r="E20" s="15">
        <v>44621</v>
      </c>
      <c r="F20" s="15" t="s">
        <v>54</v>
      </c>
      <c r="G20" s="8">
        <v>3</v>
      </c>
      <c r="H20" s="8">
        <v>3</v>
      </c>
      <c r="I20" s="13"/>
    </row>
    <row r="21" spans="1:9" s="1" customFormat="1" ht="15" customHeight="1">
      <c r="A21" s="36"/>
      <c r="B21" s="36"/>
      <c r="C21" s="36"/>
      <c r="D21" s="14" t="s">
        <v>55</v>
      </c>
      <c r="E21" s="15">
        <v>44713</v>
      </c>
      <c r="F21" s="15" t="s">
        <v>56</v>
      </c>
      <c r="G21" s="8">
        <v>5</v>
      </c>
      <c r="H21" s="8">
        <v>5</v>
      </c>
      <c r="I21" s="13"/>
    </row>
    <row r="22" spans="1:9" ht="21.95" customHeight="1">
      <c r="A22" s="35"/>
      <c r="B22" s="35"/>
      <c r="C22" s="4" t="s">
        <v>57</v>
      </c>
      <c r="D22" s="10" t="s">
        <v>58</v>
      </c>
      <c r="E22" s="4" t="s">
        <v>59</v>
      </c>
      <c r="F22" s="4" t="s">
        <v>60</v>
      </c>
      <c r="G22" s="12">
        <v>8</v>
      </c>
      <c r="H22" s="12">
        <f>G22</f>
        <v>8</v>
      </c>
      <c r="I22" s="4"/>
    </row>
    <row r="23" spans="1:9" ht="102" customHeight="1">
      <c r="A23" s="35"/>
      <c r="B23" s="35" t="s">
        <v>61</v>
      </c>
      <c r="C23" s="4" t="s">
        <v>62</v>
      </c>
      <c r="D23" s="10" t="s">
        <v>63</v>
      </c>
      <c r="E23" s="16" t="s">
        <v>64</v>
      </c>
      <c r="F23" s="17" t="s">
        <v>65</v>
      </c>
      <c r="G23" s="12">
        <v>15</v>
      </c>
      <c r="H23" s="4">
        <v>13</v>
      </c>
      <c r="I23" s="4" t="s">
        <v>66</v>
      </c>
    </row>
    <row r="24" spans="1:9" ht="69.95" customHeight="1">
      <c r="A24" s="35"/>
      <c r="B24" s="35"/>
      <c r="C24" s="4" t="s">
        <v>67</v>
      </c>
      <c r="D24" s="10" t="s">
        <v>68</v>
      </c>
      <c r="E24" s="16" t="s">
        <v>69</v>
      </c>
      <c r="F24" s="18" t="s">
        <v>70</v>
      </c>
      <c r="G24" s="12">
        <v>15</v>
      </c>
      <c r="H24" s="4">
        <v>13</v>
      </c>
      <c r="I24" s="4" t="s">
        <v>66</v>
      </c>
    </row>
    <row r="25" spans="1:9" ht="54" customHeight="1">
      <c r="A25" s="35"/>
      <c r="B25" s="4" t="s">
        <v>71</v>
      </c>
      <c r="C25" s="4" t="s">
        <v>72</v>
      </c>
      <c r="D25" s="10" t="s">
        <v>73</v>
      </c>
      <c r="E25" s="17" t="s">
        <v>74</v>
      </c>
      <c r="F25" s="19">
        <v>0.97</v>
      </c>
      <c r="G25" s="4">
        <v>10</v>
      </c>
      <c r="H25" s="4">
        <v>10</v>
      </c>
      <c r="I25" s="4"/>
    </row>
    <row r="26" spans="1:9" ht="18.95" customHeight="1">
      <c r="A26" s="33" t="s">
        <v>75</v>
      </c>
      <c r="B26" s="33"/>
      <c r="C26" s="33"/>
      <c r="D26" s="33"/>
      <c r="E26" s="33"/>
      <c r="F26" s="33"/>
      <c r="G26" s="20">
        <f>G25+G24+G23+G22+G21+G18+G17+G16+G15+G14+G7+G19+G20</f>
        <v>100</v>
      </c>
      <c r="H26" s="20">
        <f>H25+H24+H23+H22+H21+H18+H17+H16+H15+H14+I7+H19+H20</f>
        <v>95.974037213327563</v>
      </c>
      <c r="I26" s="5"/>
    </row>
  </sheetData>
  <mergeCells count="29">
    <mergeCell ref="A6:A10"/>
    <mergeCell ref="A11:A12"/>
    <mergeCell ref="A13:A25"/>
    <mergeCell ref="B14:B22"/>
    <mergeCell ref="B23:B24"/>
    <mergeCell ref="C15:C17"/>
    <mergeCell ref="C18:C21"/>
    <mergeCell ref="B11:E11"/>
    <mergeCell ref="F11:I11"/>
    <mergeCell ref="B12:E12"/>
    <mergeCell ref="F12:I12"/>
    <mergeCell ref="A26:F26"/>
    <mergeCell ref="B6:C6"/>
    <mergeCell ref="B7:C7"/>
    <mergeCell ref="B8:C8"/>
    <mergeCell ref="B9:C9"/>
    <mergeCell ref="B10:C10"/>
    <mergeCell ref="A4:C4"/>
    <mergeCell ref="D4:E4"/>
    <mergeCell ref="G4:I4"/>
    <mergeCell ref="A5:C5"/>
    <mergeCell ref="D5:E5"/>
    <mergeCell ref="G5:I5"/>
    <mergeCell ref="A1:I1"/>
    <mergeCell ref="A2:C2"/>
    <mergeCell ref="D2:I2"/>
    <mergeCell ref="A3:C3"/>
    <mergeCell ref="D3:E3"/>
    <mergeCell ref="G3:I3"/>
  </mergeCells>
  <phoneticPr fontId="9" type="noConversion"/>
  <pageMargins left="0.47222222222222199" right="0.27500000000000002" top="0.55069444444444404" bottom="0.196527777777778" header="0.35416666666666702" footer="0.11805555555555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dcterms:created xsi:type="dcterms:W3CDTF">2021-04-29T19:21:00Z</dcterms:created>
  <dcterms:modified xsi:type="dcterms:W3CDTF">2023-04-17T12:06:25Z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7F3202EE6CEE4E2199A1ED57D6E298D7_12</vt:lpwstr>
  </property>
</Properties>
</file>