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14325" windowHeight="882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E7" i="1"/>
  <c r="F7" i="1"/>
  <c r="I7" i="1"/>
  <c r="J7" i="1"/>
  <c r="I29" i="1"/>
  <c r="H29" i="1"/>
  <c r="G12" i="1"/>
  <c r="G8" i="1"/>
  <c r="F8" i="1"/>
  <c r="E8" i="1"/>
</calcChain>
</file>

<file path=xl/sharedStrings.xml><?xml version="1.0" encoding="utf-8"?>
<sst xmlns="http://schemas.openxmlformats.org/spreadsheetml/2006/main" count="92" uniqueCount="80">
  <si>
    <t>项目名称</t>
  </si>
  <si>
    <t>2021年内部系统运维</t>
  </si>
  <si>
    <t>主管部门</t>
  </si>
  <si>
    <t>北京市城市管理委员会 021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</si>
  <si>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</si>
  <si>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</si>
  <si>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</si>
  <si>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</si>
  <si>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</si>
  <si>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</si>
  <si>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</si>
  <si>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</si>
  <si>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</si>
  <si>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</si>
  <si>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</si>
  <si>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</si>
  <si>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</si>
  <si>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</si>
  <si>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</si>
  <si>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</si>
  <si>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</si>
  <si>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</si>
  <si>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</si>
  <si>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</si>
  <si>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</si>
  <si>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</si>
  <si>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</si>
  <si>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</si>
  <si>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</si>
  <si>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</si>
  <si>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</si>
  <si>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根据中心信息化网络工作要求，开展中心内务系统和域文件系统的运行维护工作，保障各系统运行正常稳定，中心内部办公正常。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</si>
  <si>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</si>
  <si>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</si>
  <si>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</si>
  <si>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</si>
  <si>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</si>
  <si>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</si>
  <si>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</si>
  <si>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</si>
  <si>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</si>
  <si>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内务系统应用软件维护数量</t>
  </si>
  <si>
    <t>1套</t>
  </si>
  <si>
    <t>域和文件系统维护服务器数量</t>
  </si>
  <si>
    <t xml:space="preserve"> 6套</t>
  </si>
  <si>
    <t>6套</t>
  </si>
  <si>
    <t>质量指标</t>
  </si>
  <si>
    <t>内网-故障响应率</t>
  </si>
  <si>
    <t>内网-故障排除率</t>
  </si>
  <si>
    <t>≥99%</t>
  </si>
  <si>
    <t>域和文件系统-故障响应率</t>
  </si>
  <si>
    <t>域和文件系统-故障排除率</t>
  </si>
  <si>
    <t>验收合格率</t>
  </si>
  <si>
    <t>时效指标</t>
  </si>
  <si>
    <t>项目采购时间</t>
  </si>
  <si>
    <t>2021年5月完成</t>
  </si>
  <si>
    <t>项目一阶段验收时间</t>
  </si>
  <si>
    <t>2021年9月完成</t>
  </si>
  <si>
    <t>2022年3月完成</t>
  </si>
  <si>
    <t>最终验收时间</t>
  </si>
  <si>
    <t>2021年6月完成</t>
  </si>
  <si>
    <t>成本指标</t>
  </si>
  <si>
    <t>预算控制数</t>
  </si>
  <si>
    <t>≤33.896万元</t>
  </si>
  <si>
    <t>33.86万元</t>
  </si>
  <si>
    <t>效益指标（30分）</t>
  </si>
  <si>
    <t>社会效益指标</t>
  </si>
  <si>
    <t>便捷内部信息交流</t>
  </si>
  <si>
    <t>得到提高</t>
  </si>
  <si>
    <t>通过信息运行维护便捷了内部交流信息</t>
  </si>
  <si>
    <t>可持续影响指标</t>
  </si>
  <si>
    <t>提高工作效率</t>
  </si>
  <si>
    <t>通过资料的共享存储，权限分配提高了工作效率</t>
  </si>
  <si>
    <t>持续加强，继续改进。</t>
  </si>
  <si>
    <t>服务对象满意度标</t>
  </si>
  <si>
    <t>用户满意度</t>
  </si>
  <si>
    <t>≥95%</t>
  </si>
  <si>
    <t>总分</t>
  </si>
  <si>
    <r>
      <t xml:space="preserve">项目支出绩效自评表                              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9" type="noConversion"/>
  </si>
  <si>
    <t>满意度指标
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</si>
</sst>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0_ "/>
    <numFmt numFmtId="180" formatCode="0.00_ "/>
  </numFmts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180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9"/>
  <sheetViews>
    <sheetView tabSelected="1" topLeftCell="B1" zoomScale="85" zoomScaleNormal="85" workbookViewId="0">
      <selection activeCell="G10" sqref="G10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28.25" customWidth="1"/>
    <col min="6" max="6" width="19.25" customWidth="1"/>
    <col min="7" max="7" width="34" customWidth="1"/>
    <col min="8" max="8" width="12.5" customWidth="1"/>
    <col min="9" max="9" width="8.875" customWidth="1"/>
    <col min="10" max="10" width="30.875" customWidth="1"/>
  </cols>
  <sheetData>
    <row r="1" spans="2:15" ht="56.1" customHeight="1">
      <c r="B1" s="14" t="s">
        <v>78</v>
      </c>
      <c r="C1" s="15"/>
      <c r="D1" s="15"/>
      <c r="E1" s="15"/>
      <c r="F1" s="15"/>
      <c r="G1" s="15"/>
      <c r="H1" s="15"/>
      <c r="I1" s="15"/>
      <c r="J1" s="15"/>
    </row>
    <row r="2" spans="2:15" ht="24" customHeight="1">
      <c r="B2" s="16" t="s">
        <v>0</v>
      </c>
      <c r="C2" s="16"/>
      <c r="D2" s="16"/>
      <c r="E2" s="16" t="s">
        <v>1</v>
      </c>
      <c r="F2" s="16"/>
      <c r="G2" s="16"/>
      <c r="H2" s="16"/>
      <c r="I2" s="16"/>
      <c r="J2" s="16"/>
    </row>
    <row r="3" spans="2:15" ht="24" customHeight="1">
      <c r="B3" s="16" t="s">
        <v>2</v>
      </c>
      <c r="C3" s="16"/>
      <c r="D3" s="16"/>
      <c r="E3" s="16" t="s">
        <v>3</v>
      </c>
      <c r="F3" s="16"/>
      <c r="G3" s="2" t="s">
        <v>4</v>
      </c>
      <c r="H3" s="17" t="s">
        <v>5</v>
      </c>
      <c r="I3" s="18"/>
      <c r="J3" s="19"/>
    </row>
    <row r="4" spans="2:15" ht="24" customHeight="1">
      <c r="B4" s="17" t="s">
        <v>6</v>
      </c>
      <c r="C4" s="18"/>
      <c r="D4" s="19"/>
      <c r="E4" s="17" t="s">
        <v>7</v>
      </c>
      <c r="F4" s="19"/>
      <c r="G4" s="2" t="s">
        <v>8</v>
      </c>
      <c r="H4" s="17" t="s">
        <v>9</v>
      </c>
      <c r="I4" s="18"/>
      <c r="J4" s="19"/>
    </row>
    <row r="5" spans="2:15" ht="20.100000000000001" customHeight="1">
      <c r="B5" s="16" t="s">
        <v>10</v>
      </c>
      <c r="C5" s="16"/>
      <c r="D5" s="16"/>
      <c r="E5" s="16" t="s">
        <v>11</v>
      </c>
      <c r="F5" s="16"/>
      <c r="G5" s="2" t="s">
        <v>12</v>
      </c>
      <c r="H5" s="17" t="s">
        <v>13</v>
      </c>
      <c r="I5" s="18"/>
      <c r="J5" s="19"/>
    </row>
    <row r="6" spans="2:15" ht="37.5">
      <c r="B6" s="23" t="s">
        <v>14</v>
      </c>
      <c r="C6" s="20"/>
      <c r="D6" s="20"/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  <c r="J6" s="3" t="s">
        <v>20</v>
      </c>
    </row>
    <row r="7" spans="2:15" ht="21" customHeight="1">
      <c r="B7" s="24"/>
      <c r="C7" s="26" t="s">
        <v>21</v>
      </c>
      <c r="D7" s="27"/>
      <c r="E7" s="5">
        <f>34.04*0.2+33.86*0.8</f>
        <v>33.896000000000001</v>
      </c>
      <c r="F7" s="6">
        <f>E7</f>
        <v>33.896000000000001</v>
      </c>
      <c r="G7" s="7">
        <v>33.86</v>
      </c>
      <c r="H7" s="28">
        <v>10</v>
      </c>
      <c r="I7" s="29">
        <f>G7/F7</f>
        <v>0.99893792777908896</v>
      </c>
      <c r="J7" s="30">
        <f>I7*10</f>
        <v>9.9893792777908903</v>
      </c>
    </row>
    <row r="8" spans="2:15" ht="21" customHeight="1">
      <c r="B8" s="24"/>
      <c r="C8" s="26" t="s">
        <v>22</v>
      </c>
      <c r="D8" s="27"/>
      <c r="E8" s="5">
        <f>E7</f>
        <v>33.896000000000001</v>
      </c>
      <c r="F8" s="6">
        <f>F7</f>
        <v>33.896000000000001</v>
      </c>
      <c r="G8" s="28">
        <f>G7</f>
        <v>33.86</v>
      </c>
      <c r="H8" s="28" t="s">
        <v>23</v>
      </c>
      <c r="I8" s="28" t="s">
        <v>24</v>
      </c>
      <c r="J8" s="28" t="s">
        <v>23</v>
      </c>
    </row>
    <row r="9" spans="2:15" ht="21" customHeight="1">
      <c r="B9" s="24"/>
      <c r="C9" s="26" t="s">
        <v>25</v>
      </c>
      <c r="D9" s="27"/>
      <c r="E9" s="31"/>
      <c r="F9" s="31"/>
      <c r="G9" s="31"/>
      <c r="H9" s="28" t="s">
        <v>23</v>
      </c>
      <c r="I9" s="28" t="s">
        <v>26</v>
      </c>
      <c r="J9" s="28" t="s">
        <v>23</v>
      </c>
    </row>
    <row r="10" spans="2:15" ht="26.1" customHeight="1">
      <c r="B10" s="24"/>
      <c r="C10" s="26" t="s">
        <v>27</v>
      </c>
      <c r="D10" s="27"/>
      <c r="E10" s="31"/>
      <c r="F10" s="31"/>
      <c r="G10" s="31"/>
      <c r="H10" s="28" t="s">
        <v>23</v>
      </c>
      <c r="I10" s="28" t="s">
        <v>26</v>
      </c>
      <c r="J10" s="28" t="s">
        <v>23</v>
      </c>
    </row>
    <row r="11" spans="2:15" ht="20.100000000000001" customHeight="1">
      <c r="B11" s="24" t="s">
        <v>28</v>
      </c>
      <c r="C11" s="26" t="s">
        <v>29</v>
      </c>
      <c r="D11" s="26"/>
      <c r="E11" s="26"/>
      <c r="F11" s="26"/>
      <c r="G11" s="26" t="s">
        <v>30</v>
      </c>
      <c r="H11" s="26"/>
      <c r="I11" s="26"/>
      <c r="J11" s="26"/>
    </row>
    <row r="12" spans="2:15" ht="96" customHeight="1">
      <c r="B12" s="24"/>
      <c r="C12" s="21" t="s">
        <v>31</v>
      </c>
      <c r="D12" s="21"/>
      <c r="E12" s="21"/>
      <c r="F12" s="21"/>
      <c r="G12" s="21" t="str">
        <f>C12</f>
        <v>根据中心信息化网络工作要求，开展中心内务系统和域文件系统的运行维护工作，保障各系统运行正常稳定，中心内部办公正常。</v>
      </c>
      <c r="H12" s="21"/>
      <c r="I12" s="21"/>
      <c r="J12" s="21"/>
    </row>
    <row r="13" spans="2:15" ht="33.950000000000003" customHeight="1">
      <c r="B13" s="24" t="s">
        <v>32</v>
      </c>
      <c r="C13" s="8" t="s">
        <v>33</v>
      </c>
      <c r="D13" s="8" t="s">
        <v>34</v>
      </c>
      <c r="E13" s="8" t="s">
        <v>35</v>
      </c>
      <c r="F13" s="8" t="s">
        <v>36</v>
      </c>
      <c r="G13" s="8" t="s">
        <v>37</v>
      </c>
      <c r="H13" s="8" t="s">
        <v>18</v>
      </c>
      <c r="I13" s="8" t="s">
        <v>20</v>
      </c>
      <c r="J13" s="8" t="s">
        <v>38</v>
      </c>
      <c r="O13" s="12"/>
    </row>
    <row r="14" spans="2:15" ht="38.1" customHeight="1">
      <c r="B14" s="24"/>
      <c r="C14" s="32" t="s">
        <v>39</v>
      </c>
      <c r="D14" s="32" t="s">
        <v>40</v>
      </c>
      <c r="E14" s="33" t="s">
        <v>41</v>
      </c>
      <c r="F14" s="33" t="s">
        <v>42</v>
      </c>
      <c r="G14" s="33" t="s">
        <v>42</v>
      </c>
      <c r="H14" s="33">
        <v>5</v>
      </c>
      <c r="I14" s="33">
        <f>H14</f>
        <v>5</v>
      </c>
      <c r="J14" s="8"/>
    </row>
    <row r="15" spans="2:15" ht="35.1" customHeight="1">
      <c r="B15" s="24"/>
      <c r="C15" s="34"/>
      <c r="D15" s="35"/>
      <c r="E15" s="33" t="s">
        <v>43</v>
      </c>
      <c r="F15" s="33" t="s">
        <v>44</v>
      </c>
      <c r="G15" s="33" t="s">
        <v>45</v>
      </c>
      <c r="H15" s="33">
        <v>5</v>
      </c>
      <c r="I15" s="33">
        <f t="shared" ref="I15:I25" si="0">H15</f>
        <v>5</v>
      </c>
      <c r="J15" s="8"/>
    </row>
    <row r="16" spans="2:15" ht="24.95" customHeight="1">
      <c r="B16" s="24"/>
      <c r="C16" s="34"/>
      <c r="D16" s="25" t="s">
        <v>46</v>
      </c>
      <c r="E16" s="33" t="s">
        <v>47</v>
      </c>
      <c r="F16" s="36">
        <v>1</v>
      </c>
      <c r="G16" s="37">
        <v>1</v>
      </c>
      <c r="H16" s="33">
        <v>3</v>
      </c>
      <c r="I16" s="33">
        <f t="shared" si="0"/>
        <v>3</v>
      </c>
      <c r="J16" s="8"/>
    </row>
    <row r="17" spans="2:10" ht="24.95" customHeight="1">
      <c r="B17" s="24"/>
      <c r="C17" s="34"/>
      <c r="D17" s="25"/>
      <c r="E17" s="33" t="s">
        <v>48</v>
      </c>
      <c r="F17" s="36" t="s">
        <v>49</v>
      </c>
      <c r="G17" s="37">
        <v>1</v>
      </c>
      <c r="H17" s="33">
        <v>3</v>
      </c>
      <c r="I17" s="33">
        <f t="shared" si="0"/>
        <v>3</v>
      </c>
      <c r="J17" s="8"/>
    </row>
    <row r="18" spans="2:10" ht="39" customHeight="1">
      <c r="B18" s="24"/>
      <c r="C18" s="34"/>
      <c r="D18" s="25"/>
      <c r="E18" s="33" t="s">
        <v>50</v>
      </c>
      <c r="F18" s="36">
        <v>1</v>
      </c>
      <c r="G18" s="37">
        <v>1</v>
      </c>
      <c r="H18" s="33">
        <v>3</v>
      </c>
      <c r="I18" s="33">
        <f t="shared" si="0"/>
        <v>3</v>
      </c>
      <c r="J18" s="8"/>
    </row>
    <row r="19" spans="2:10" ht="39" customHeight="1">
      <c r="B19" s="24"/>
      <c r="C19" s="34"/>
      <c r="D19" s="25"/>
      <c r="E19" s="33" t="s">
        <v>51</v>
      </c>
      <c r="F19" s="36" t="s">
        <v>49</v>
      </c>
      <c r="G19" s="37">
        <v>1</v>
      </c>
      <c r="H19" s="33">
        <v>3</v>
      </c>
      <c r="I19" s="33">
        <f t="shared" si="0"/>
        <v>3</v>
      </c>
      <c r="J19" s="8"/>
    </row>
    <row r="20" spans="2:10" ht="30.95" customHeight="1">
      <c r="B20" s="24"/>
      <c r="C20" s="34"/>
      <c r="D20" s="25"/>
      <c r="E20" s="33" t="s">
        <v>52</v>
      </c>
      <c r="F20" s="36">
        <v>1</v>
      </c>
      <c r="G20" s="37">
        <v>1</v>
      </c>
      <c r="H20" s="33">
        <v>6</v>
      </c>
      <c r="I20" s="33">
        <f t="shared" si="0"/>
        <v>6</v>
      </c>
      <c r="J20" s="8"/>
    </row>
    <row r="21" spans="2:10" s="1" customFormat="1" ht="24.95" customHeight="1">
      <c r="B21" s="25"/>
      <c r="C21" s="34"/>
      <c r="D21" s="25" t="s">
        <v>53</v>
      </c>
      <c r="E21" s="8" t="s">
        <v>54</v>
      </c>
      <c r="F21" s="9">
        <v>44317</v>
      </c>
      <c r="G21" s="9" t="s">
        <v>55</v>
      </c>
      <c r="H21" s="33">
        <v>3</v>
      </c>
      <c r="I21" s="33">
        <f t="shared" si="0"/>
        <v>3</v>
      </c>
      <c r="J21" s="8"/>
    </row>
    <row r="22" spans="2:10" s="1" customFormat="1" ht="24.95" customHeight="1">
      <c r="B22" s="25"/>
      <c r="C22" s="34"/>
      <c r="D22" s="25"/>
      <c r="E22" s="8" t="s">
        <v>56</v>
      </c>
      <c r="F22" s="9">
        <v>44440</v>
      </c>
      <c r="G22" s="9" t="s">
        <v>57</v>
      </c>
      <c r="H22" s="33">
        <v>3</v>
      </c>
      <c r="I22" s="33">
        <f t="shared" si="0"/>
        <v>3</v>
      </c>
      <c r="J22" s="8"/>
    </row>
    <row r="23" spans="2:10" s="1" customFormat="1" ht="24.95" customHeight="1">
      <c r="B23" s="25"/>
      <c r="C23" s="34"/>
      <c r="D23" s="25"/>
      <c r="E23" s="8" t="s">
        <v>56</v>
      </c>
      <c r="F23" s="9">
        <v>44621</v>
      </c>
      <c r="G23" s="9" t="s">
        <v>58</v>
      </c>
      <c r="H23" s="33">
        <v>3</v>
      </c>
      <c r="I23" s="33">
        <f t="shared" si="0"/>
        <v>3</v>
      </c>
      <c r="J23" s="8"/>
    </row>
    <row r="24" spans="2:10" s="1" customFormat="1" ht="24.95" customHeight="1">
      <c r="B24" s="25"/>
      <c r="C24" s="34"/>
      <c r="D24" s="25"/>
      <c r="E24" s="8" t="s">
        <v>59</v>
      </c>
      <c r="F24" s="9">
        <v>44713</v>
      </c>
      <c r="G24" s="9" t="s">
        <v>60</v>
      </c>
      <c r="H24" s="33">
        <v>5</v>
      </c>
      <c r="I24" s="33">
        <f t="shared" si="0"/>
        <v>5</v>
      </c>
      <c r="J24" s="8"/>
    </row>
    <row r="25" spans="2:10" ht="24.95" customHeight="1">
      <c r="B25" s="24"/>
      <c r="C25" s="35"/>
      <c r="D25" s="38" t="s">
        <v>61</v>
      </c>
      <c r="E25" s="33" t="s">
        <v>62</v>
      </c>
      <c r="F25" s="9" t="s">
        <v>63</v>
      </c>
      <c r="G25" s="9" t="s">
        <v>64</v>
      </c>
      <c r="H25" s="7">
        <v>8</v>
      </c>
      <c r="I25" s="33">
        <f t="shared" si="0"/>
        <v>8</v>
      </c>
      <c r="J25" s="8"/>
    </row>
    <row r="26" spans="2:10" ht="68.099999999999994" customHeight="1">
      <c r="B26" s="24"/>
      <c r="C26" s="25" t="s">
        <v>65</v>
      </c>
      <c r="D26" s="39" t="s">
        <v>66</v>
      </c>
      <c r="E26" s="33" t="s">
        <v>67</v>
      </c>
      <c r="F26" s="10" t="s">
        <v>68</v>
      </c>
      <c r="G26" s="33" t="s">
        <v>69</v>
      </c>
      <c r="H26" s="7">
        <v>15</v>
      </c>
      <c r="I26" s="8">
        <v>15</v>
      </c>
      <c r="J26" s="8"/>
    </row>
    <row r="27" spans="2:10" ht="69.95" customHeight="1">
      <c r="B27" s="24"/>
      <c r="C27" s="25"/>
      <c r="D27" s="8" t="s">
        <v>70</v>
      </c>
      <c r="E27" s="40" t="s">
        <v>71</v>
      </c>
      <c r="F27" s="41" t="s">
        <v>71</v>
      </c>
      <c r="G27" s="40" t="s">
        <v>72</v>
      </c>
      <c r="H27" s="7">
        <v>15</v>
      </c>
      <c r="I27" s="8">
        <v>12</v>
      </c>
      <c r="J27" s="33" t="s">
        <v>73</v>
      </c>
    </row>
    <row r="28" spans="2:10" ht="54" customHeight="1">
      <c r="B28" s="24"/>
      <c r="C28" s="8" t="s">
        <v>79</v>
      </c>
      <c r="D28" s="8" t="s">
        <v>74</v>
      </c>
      <c r="E28" s="33" t="s">
        <v>75</v>
      </c>
      <c r="F28" s="33" t="s">
        <v>76</v>
      </c>
      <c r="G28" s="42">
        <v>1</v>
      </c>
      <c r="H28" s="8">
        <v>10</v>
      </c>
      <c r="I28" s="8">
        <v>10</v>
      </c>
      <c r="J28" s="8"/>
    </row>
    <row r="29" spans="2:10" ht="18.95" customHeight="1">
      <c r="B29" s="22" t="s">
        <v>77</v>
      </c>
      <c r="C29" s="22"/>
      <c r="D29" s="22"/>
      <c r="E29" s="22"/>
      <c r="F29" s="22"/>
      <c r="G29" s="22"/>
      <c r="H29" s="11">
        <f>SUM(H14:H28)+H7</f>
        <v>100</v>
      </c>
      <c r="I29" s="13">
        <f>SUM(I14:I28)+J7</f>
        <v>96.989379277790889</v>
      </c>
      <c r="J29" s="4"/>
    </row>
  </sheetData>
  <mergeCells count="30">
    <mergeCell ref="B6:B10"/>
    <mergeCell ref="B11:B12"/>
    <mergeCell ref="B13:B28"/>
    <mergeCell ref="C14:C25"/>
    <mergeCell ref="C26:C27"/>
    <mergeCell ref="D14:D15"/>
    <mergeCell ref="D16:D20"/>
    <mergeCell ref="D21:D24"/>
    <mergeCell ref="C11:F11"/>
    <mergeCell ref="G11:J11"/>
    <mergeCell ref="C12:F12"/>
    <mergeCell ref="G12:J12"/>
    <mergeCell ref="B29:G29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9" type="noConversion"/>
  <pageMargins left="0.47222222222222199" right="0.27500000000000002" top="0.55069444444444404" bottom="0.196527777777778" header="0.35416666666666702" footer="0.118055555555556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2023-04-17T12:05:18Z</cp:lastPrinted>
  <dcterms:created xsi:type="dcterms:W3CDTF">2021-05-01T11:21:00Z</dcterms:created>
  <dcterms:modified xsi:type="dcterms:W3CDTF">2023-04-17T12:05:20Z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826423DAA5164D268725D1FC88F129FD_12</vt:lpwstr>
  </property>
</Properties>
</file>