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28800" windowHeight="12465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7" i="1" l="1"/>
  <c r="H24" i="1"/>
  <c r="G24" i="1"/>
</calcChain>
</file>

<file path=xl/sharedStrings.xml><?xml version="1.0" encoding="utf-8"?>
<sst xmlns="http://schemas.openxmlformats.org/spreadsheetml/2006/main" count="89" uniqueCount="75">
  <si>
    <r>
      <rPr>
        <sz val="18"/>
        <color theme="1"/>
        <rFont val="方正小标宋简体"/>
        <charset val="134"/>
      </rPr>
      <t xml:space="preserve">项目支出绩效自评表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</si>
  <si>
    <t>项目名称</t>
  </si>
  <si>
    <t>2021年垃圾分类日常运行检查（政采）</t>
  </si>
  <si>
    <t>主管部门</t>
  </si>
  <si>
    <t>北京市城市管理委员会 021</t>
  </si>
  <si>
    <t>实施单位</t>
  </si>
  <si>
    <t>北京市环境卫生管理事务中心</t>
  </si>
  <si>
    <t>项目属性</t>
  </si>
  <si>
    <t>延续性项目</t>
  </si>
  <si>
    <t>项目期</t>
  </si>
  <si>
    <t>2年</t>
  </si>
  <si>
    <t>项目负责人</t>
  </si>
  <si>
    <t>董卫江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</si>
  <si>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</si>
  <si>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</si>
  <si>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</si>
  <si>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</si>
  <si>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</si>
  <si>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</si>
  <si>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</si>
  <si>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</si>
  <si>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</si>
  <si>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</si>
  <si>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</si>
  <si>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</si>
  <si>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</si>
  <si>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</si>
  <si>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</si>
  <si>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</si>
  <si>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</si>
  <si>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根据《北京市生活垃圾分类日常运行管理检查考核评价办法》（京管函〔2019〕65号）要求，开展全市垃圾分类日常运行管理检查考核工作。</t>
  </si>
  <si>
    <t>完成对全市垃圾分类日常运行管理检查考核工作。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</si>
  <si>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</si>
  <si>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</si>
  <si>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</si>
  <si>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</si>
  <si>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</si>
  <si>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</si>
  <si>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</si>
  <si>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family val="3"/>
        <charset val="134"/>
      </rPr>
      <t xml:space="preserve">产出指标
</t>
    </r>
    <r>
      <rPr>
        <sz val="12"/>
        <color rgb="FFFF0000"/>
        <rFont val="仿宋_GB2312"/>
        <family val="3"/>
        <charset val="134"/>
      </rPr>
      <t>50分</t>
    </r>
  </si>
  <si>
    <t>数量指标</t>
  </si>
  <si>
    <t>检查全市垃圾分类日常运行管理次数，年度指标值：对全市各区进行抽查，每月每区各查不少于5次，全市每月共查不少于80次。实际指标值：累计检查小区3936个，公共机构336个次。每月每区各查不少于5次，全市每月共查不少于80次。</t>
  </si>
  <si>
    <t>对全市各区进行抽查，每月每区各查不少于5次，全市每月共查不少于80次。</t>
  </si>
  <si>
    <t>第三方根据合同要求及临时任务，2021年5月-2022年4月服务期内，对全市垃圾分类日常运行开展检查，累计检查小区3936个，公共机构336个次。</t>
  </si>
  <si>
    <t>质量指标</t>
  </si>
  <si>
    <t>检查质量</t>
  </si>
  <si>
    <t>符合《北京市生活垃圾分类日常运行管理检查考核评价办法》（京管函〔2019〕65号）要求。</t>
  </si>
  <si>
    <t>根据《北京市生活垃圾分类日常运行管理检查考核评价办法》（京管函〔2019〕65号）要求，对全市开展垃圾分类日常运行检查工作。</t>
  </si>
  <si>
    <t>时效指标</t>
  </si>
  <si>
    <t>1.合同服务周期</t>
  </si>
  <si>
    <t>项目服务周期为2021年5月-2022年4月。</t>
  </si>
  <si>
    <t>2.检查工作日报进度</t>
  </si>
  <si>
    <t>当日上午检查则下午17：00之前，下午检查则于次日10：00前，及时提交简报、日报。</t>
  </si>
  <si>
    <t>3.每月检查工作报告进度</t>
  </si>
  <si>
    <t>每月检查任务完成5个工作日内提交月报告；全部履约周期结束后10个工作日内提交该合同期检查情况总结报告。</t>
  </si>
  <si>
    <t>4.支出进度</t>
  </si>
  <si>
    <t>根据合同内容，我中心应于2021年9月,在各月验收合格的情况下，向第三方公司支付服务金额的40%，共计62.532760万元。项目通过终验后，向第三方公司支付服务金额的60%，共计93.799140万元。</t>
  </si>
  <si>
    <t>根据合同内容，我中心于2021年9月,在各月验收合格的情况下，向第三方公司支付服务金额的40%，共计62.532760万元。项目通过终验后，向第三方公司支付服务金额的60%，共计93.799140万元。</t>
  </si>
  <si>
    <t>成本指标</t>
  </si>
  <si>
    <t>成本控制数</t>
  </si>
  <si>
    <t>156.331900万元</t>
  </si>
  <si>
    <r>
      <rPr>
        <sz val="12"/>
        <color theme="1"/>
        <rFont val="仿宋_GB2312"/>
        <family val="3"/>
        <charset val="134"/>
      </rPr>
      <t xml:space="preserve">效益指标
</t>
    </r>
    <r>
      <rPr>
        <sz val="12"/>
        <color rgb="FFFF0000"/>
        <rFont val="仿宋_GB2312"/>
        <family val="3"/>
        <charset val="134"/>
      </rPr>
      <t>30分</t>
    </r>
  </si>
  <si>
    <t>社会效益指标</t>
  </si>
  <si>
    <t>全市垃圾分类日常运行管理</t>
  </si>
  <si>
    <t>提升我市垃圾分类日常运行管理水平、基础设施建设等。</t>
  </si>
  <si>
    <t>基础设施建设基本到位，垃圾分类日常运行管理水平大幅度提升。</t>
  </si>
  <si>
    <t>各区管理垃圾分类日常运行管理水平参差不齐，仍有待提升。后续应针对现有问题，不断提升检查质量，督促及时整改落实，切实有效发挥引导作用。</t>
  </si>
  <si>
    <t>可持续影响指标</t>
  </si>
  <si>
    <t>项目的可持续性</t>
  </si>
  <si>
    <t>北京市生活垃圾分类治理作为一项重要的工作，将长期贯彻执行，具有可持续性。</t>
  </si>
  <si>
    <r>
      <rPr>
        <sz val="12"/>
        <color theme="1"/>
        <rFont val="仿宋_GB2312"/>
        <family val="3"/>
        <charset val="134"/>
      </rPr>
      <t xml:space="preserve">满意度指标
</t>
    </r>
    <r>
      <rPr>
        <sz val="12"/>
        <color rgb="FFFF0000"/>
        <rFont val="仿宋_GB2312"/>
        <family val="3"/>
        <charset val="134"/>
      </rPr>
      <t>10分</t>
    </r>
  </si>
  <si>
    <t>服务对象满意度标</t>
  </si>
  <si>
    <t>相关行业满意度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</si>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</sst>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A25" sqref="A1:A1048576"/>
    </sheetView>
  </sheetViews>
  <sheetFormatPr defaultColWidth="9" defaultRowHeight="13.5"/>
  <cols>
    <col min="1" max="1" width="12.625" customWidth="1"/>
    <col min="2" max="2" width="8.625" customWidth="1"/>
    <col min="3" max="3" width="14.625" customWidth="1"/>
    <col min="4" max="4" width="17.625" customWidth="1"/>
    <col min="5" max="6" width="15.625" customWidth="1"/>
    <col min="7" max="7" width="4.625" customWidth="1"/>
    <col min="8" max="8" width="6.625" customWidth="1"/>
    <col min="9" max="9" width="14.625" customWidth="1"/>
    <col min="14" max="14" width="9.375"/>
    <col min="16" max="16" width="9.375"/>
  </cols>
  <sheetData>
    <row r="1" spans="1:14" ht="56.1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2" spans="1:14" ht="24" customHeight="1">
      <c r="A2" s="19" t="s">
        <v>1</v>
      </c>
      <c r="B2" s="19"/>
      <c r="C2" s="19"/>
      <c r="D2" s="19" t="s">
        <v>2</v>
      </c>
      <c r="E2" s="19"/>
      <c r="F2" s="19"/>
      <c r="G2" s="19"/>
      <c r="H2" s="19"/>
      <c r="I2" s="19"/>
    </row>
    <row r="3" spans="1:14" ht="24" customHeight="1">
      <c r="A3" s="19" t="s">
        <v>3</v>
      </c>
      <c r="B3" s="19"/>
      <c r="C3" s="19"/>
      <c r="D3" s="19" t="s">
        <v>4</v>
      </c>
      <c r="E3" s="19"/>
      <c r="F3" s="2" t="s">
        <v>5</v>
      </c>
      <c r="G3" s="25" t="s">
        <v>6</v>
      </c>
      <c r="H3" s="26"/>
      <c r="I3" s="27"/>
    </row>
    <row r="4" spans="1:14" ht="24" customHeight="1">
      <c r="A4" s="25" t="s">
        <v>7</v>
      </c>
      <c r="B4" s="26"/>
      <c r="C4" s="27"/>
      <c r="D4" s="25" t="s">
        <v>8</v>
      </c>
      <c r="E4" s="27"/>
      <c r="F4" s="2" t="s">
        <v>9</v>
      </c>
      <c r="G4" s="25" t="s">
        <v>10</v>
      </c>
      <c r="H4" s="26"/>
      <c r="I4" s="27"/>
    </row>
    <row r="5" spans="1:14" ht="20.100000000000001" customHeight="1">
      <c r="A5" s="19" t="s">
        <v>11</v>
      </c>
      <c r="B5" s="19"/>
      <c r="C5" s="19"/>
      <c r="D5" s="19" t="s">
        <v>12</v>
      </c>
      <c r="E5" s="19"/>
      <c r="F5" s="2" t="s">
        <v>13</v>
      </c>
      <c r="G5" s="25">
        <v>87500992</v>
      </c>
      <c r="H5" s="26"/>
      <c r="I5" s="27"/>
    </row>
    <row r="6" spans="1:14" ht="28.5">
      <c r="A6" s="16" t="s">
        <v>14</v>
      </c>
      <c r="B6" s="21"/>
      <c r="C6" s="21"/>
      <c r="D6" s="3" t="s">
        <v>15</v>
      </c>
      <c r="E6" s="8" t="s">
        <v>16</v>
      </c>
      <c r="F6" s="3" t="s">
        <v>17</v>
      </c>
      <c r="G6" s="3" t="s">
        <v>18</v>
      </c>
      <c r="H6" s="3" t="s">
        <v>19</v>
      </c>
      <c r="I6" s="3" t="s">
        <v>20</v>
      </c>
    </row>
    <row r="7" spans="1:14" ht="15" customHeight="1">
      <c r="A7" s="17"/>
      <c r="B7" s="22" t="s">
        <v>21</v>
      </c>
      <c r="C7" s="23"/>
      <c r="D7" s="9">
        <v>156.93114</v>
      </c>
      <c r="E7" s="9">
        <v>156.93114</v>
      </c>
      <c r="F7" s="9">
        <v>156.33189999999999</v>
      </c>
      <c r="G7" s="4">
        <v>10</v>
      </c>
      <c r="H7" s="13">
        <f>+F7/E7</f>
        <v>0.99618150992849475</v>
      </c>
      <c r="I7" s="4">
        <v>10</v>
      </c>
    </row>
    <row r="8" spans="1:14" ht="15" customHeight="1">
      <c r="A8" s="17"/>
      <c r="B8" s="22" t="s">
        <v>22</v>
      </c>
      <c r="C8" s="23"/>
      <c r="D8" s="9">
        <v>156.93114</v>
      </c>
      <c r="E8" s="9">
        <v>156.93114</v>
      </c>
      <c r="F8" s="9">
        <v>156.33189999999999</v>
      </c>
      <c r="G8" s="4" t="s">
        <v>23</v>
      </c>
      <c r="H8" s="4" t="s">
        <v>24</v>
      </c>
      <c r="I8" s="4" t="s">
        <v>23</v>
      </c>
    </row>
    <row r="9" spans="1:14" ht="15" customHeight="1">
      <c r="A9" s="17"/>
      <c r="B9" s="19" t="s">
        <v>25</v>
      </c>
      <c r="C9" s="24"/>
      <c r="D9" s="5"/>
      <c r="E9" s="5"/>
      <c r="F9" s="5"/>
      <c r="G9" s="2" t="s">
        <v>23</v>
      </c>
      <c r="H9" s="2" t="s">
        <v>24</v>
      </c>
      <c r="I9" s="2" t="s">
        <v>23</v>
      </c>
    </row>
    <row r="10" spans="1:14" ht="15" customHeight="1">
      <c r="A10" s="17"/>
      <c r="B10" s="19" t="s">
        <v>26</v>
      </c>
      <c r="C10" s="24"/>
      <c r="D10" s="5"/>
      <c r="E10" s="5"/>
      <c r="F10" s="5"/>
      <c r="G10" s="2" t="s">
        <v>23</v>
      </c>
      <c r="H10" s="2" t="s">
        <v>24</v>
      </c>
      <c r="I10" s="2" t="s">
        <v>23</v>
      </c>
    </row>
    <row r="11" spans="1:14" ht="20.100000000000001" customHeight="1">
      <c r="A11" s="17" t="s">
        <v>27</v>
      </c>
      <c r="B11" s="19" t="s">
        <v>28</v>
      </c>
      <c r="C11" s="19"/>
      <c r="D11" s="19"/>
      <c r="E11" s="19"/>
      <c r="F11" s="19" t="s">
        <v>29</v>
      </c>
      <c r="G11" s="19"/>
      <c r="H11" s="19"/>
      <c r="I11" s="19"/>
    </row>
    <row r="12" spans="1:14" ht="69.95" customHeight="1">
      <c r="A12" s="17"/>
      <c r="B12" s="17" t="s">
        <v>30</v>
      </c>
      <c r="C12" s="17"/>
      <c r="D12" s="17"/>
      <c r="E12" s="17"/>
      <c r="F12" s="17" t="s">
        <v>31</v>
      </c>
      <c r="G12" s="17"/>
      <c r="H12" s="17"/>
      <c r="I12" s="17"/>
    </row>
    <row r="13" spans="1:14" ht="33.950000000000003" customHeight="1">
      <c r="A13" s="18" t="s">
        <v>32</v>
      </c>
      <c r="B13" s="6" t="s">
        <v>33</v>
      </c>
      <c r="C13" s="6" t="s">
        <v>34</v>
      </c>
      <c r="D13" s="6" t="s">
        <v>35</v>
      </c>
      <c r="E13" s="6" t="s">
        <v>36</v>
      </c>
      <c r="F13" s="6" t="s">
        <v>37</v>
      </c>
      <c r="G13" s="6" t="s">
        <v>18</v>
      </c>
      <c r="H13" s="6" t="s">
        <v>20</v>
      </c>
      <c r="I13" s="6" t="s">
        <v>38</v>
      </c>
      <c r="N13" s="15"/>
    </row>
    <row r="14" spans="1:14" s="1" customFormat="1" ht="199.5">
      <c r="A14" s="18"/>
      <c r="B14" s="18" t="s">
        <v>39</v>
      </c>
      <c r="C14" s="6" t="s">
        <v>40</v>
      </c>
      <c r="D14" s="10" t="s">
        <v>41</v>
      </c>
      <c r="E14" s="11" t="s">
        <v>42</v>
      </c>
      <c r="F14" s="11" t="s">
        <v>43</v>
      </c>
      <c r="G14" s="6">
        <v>10</v>
      </c>
      <c r="H14" s="6">
        <v>10</v>
      </c>
      <c r="I14" s="6"/>
    </row>
    <row r="15" spans="1:14" s="1" customFormat="1" ht="128.25">
      <c r="A15" s="18"/>
      <c r="B15" s="18"/>
      <c r="C15" s="6" t="s">
        <v>44</v>
      </c>
      <c r="D15" s="10" t="s">
        <v>45</v>
      </c>
      <c r="E15" s="10" t="s">
        <v>46</v>
      </c>
      <c r="F15" s="10" t="s">
        <v>47</v>
      </c>
      <c r="G15" s="7">
        <v>10</v>
      </c>
      <c r="H15" s="7">
        <v>10</v>
      </c>
      <c r="I15" s="7"/>
    </row>
    <row r="16" spans="1:14" s="1" customFormat="1" ht="42.75">
      <c r="A16" s="18"/>
      <c r="B16" s="18"/>
      <c r="C16" s="18" t="s">
        <v>48</v>
      </c>
      <c r="D16" s="10" t="s">
        <v>49</v>
      </c>
      <c r="E16" s="10" t="s">
        <v>50</v>
      </c>
      <c r="F16" s="10" t="s">
        <v>50</v>
      </c>
      <c r="G16" s="7">
        <v>5</v>
      </c>
      <c r="H16" s="7">
        <v>5</v>
      </c>
      <c r="I16" s="7"/>
    </row>
    <row r="17" spans="1:9" s="1" customFormat="1" ht="85.5">
      <c r="A17" s="18"/>
      <c r="B17" s="18"/>
      <c r="C17" s="18"/>
      <c r="D17" s="10" t="s">
        <v>51</v>
      </c>
      <c r="E17" s="10" t="s">
        <v>52</v>
      </c>
      <c r="F17" s="10" t="s">
        <v>52</v>
      </c>
      <c r="G17" s="7">
        <v>5</v>
      </c>
      <c r="H17" s="7">
        <v>5</v>
      </c>
      <c r="I17" s="7"/>
    </row>
    <row r="18" spans="1:9" s="1" customFormat="1" ht="99.75">
      <c r="A18" s="18"/>
      <c r="B18" s="18"/>
      <c r="C18" s="18"/>
      <c r="D18" s="10" t="s">
        <v>53</v>
      </c>
      <c r="E18" s="10" t="s">
        <v>54</v>
      </c>
      <c r="F18" s="10" t="s">
        <v>54</v>
      </c>
      <c r="G18" s="7">
        <v>5</v>
      </c>
      <c r="H18" s="7">
        <v>5</v>
      </c>
      <c r="I18" s="7"/>
    </row>
    <row r="19" spans="1:9" s="1" customFormat="1" ht="185.25">
      <c r="A19" s="18"/>
      <c r="B19" s="18"/>
      <c r="C19" s="18"/>
      <c r="D19" s="10" t="s">
        <v>55</v>
      </c>
      <c r="E19" s="10" t="s">
        <v>56</v>
      </c>
      <c r="F19" s="10" t="s">
        <v>57</v>
      </c>
      <c r="G19" s="7">
        <v>5</v>
      </c>
      <c r="H19" s="7">
        <v>5</v>
      </c>
      <c r="I19" s="7"/>
    </row>
    <row r="20" spans="1:9" s="1" customFormat="1" ht="14.25">
      <c r="A20" s="18"/>
      <c r="B20" s="18"/>
      <c r="C20" s="6" t="s">
        <v>58</v>
      </c>
      <c r="D20" s="10" t="s">
        <v>59</v>
      </c>
      <c r="E20" s="10" t="s">
        <v>60</v>
      </c>
      <c r="F20" s="10" t="s">
        <v>60</v>
      </c>
      <c r="G20" s="7">
        <v>10</v>
      </c>
      <c r="H20" s="7">
        <v>10</v>
      </c>
      <c r="I20" s="7"/>
    </row>
    <row r="21" spans="1:9" s="1" customFormat="1" ht="142.5">
      <c r="A21" s="18"/>
      <c r="B21" s="18" t="s">
        <v>61</v>
      </c>
      <c r="C21" s="6" t="s">
        <v>62</v>
      </c>
      <c r="D21" s="10" t="s">
        <v>63</v>
      </c>
      <c r="E21" s="10" t="s">
        <v>64</v>
      </c>
      <c r="F21" s="10" t="s">
        <v>65</v>
      </c>
      <c r="G21" s="7">
        <v>15</v>
      </c>
      <c r="H21" s="7">
        <v>13</v>
      </c>
      <c r="I21" s="7" t="s">
        <v>66</v>
      </c>
    </row>
    <row r="22" spans="1:9" s="1" customFormat="1" ht="85.5">
      <c r="A22" s="18"/>
      <c r="B22" s="18"/>
      <c r="C22" s="6" t="s">
        <v>67</v>
      </c>
      <c r="D22" s="10" t="s">
        <v>68</v>
      </c>
      <c r="E22" s="10" t="s">
        <v>69</v>
      </c>
      <c r="F22" s="10" t="s">
        <v>69</v>
      </c>
      <c r="G22" s="7">
        <v>15</v>
      </c>
      <c r="H22" s="7">
        <v>15</v>
      </c>
      <c r="I22" s="7"/>
    </row>
    <row r="23" spans="1:9" s="1" customFormat="1" ht="42.75">
      <c r="A23" s="18"/>
      <c r="B23" s="6" t="s">
        <v>70</v>
      </c>
      <c r="C23" s="6" t="s">
        <v>71</v>
      </c>
      <c r="D23" s="10" t="s">
        <v>72</v>
      </c>
      <c r="E23" s="10" t="s">
        <v>73</v>
      </c>
      <c r="F23" s="12">
        <v>1</v>
      </c>
      <c r="G23" s="7">
        <v>10</v>
      </c>
      <c r="H23" s="7">
        <v>10</v>
      </c>
      <c r="I23" s="7"/>
    </row>
    <row r="24" spans="1:9" ht="14.25">
      <c r="A24" s="20" t="s">
        <v>74</v>
      </c>
      <c r="B24" s="20"/>
      <c r="C24" s="20"/>
      <c r="D24" s="20"/>
      <c r="E24" s="20"/>
      <c r="F24" s="20"/>
      <c r="G24" s="7">
        <f>SUM(G14:G23)+10</f>
        <v>100</v>
      </c>
      <c r="H24" s="7">
        <f>SUM(H14:H23)+I7</f>
        <v>98</v>
      </c>
      <c r="I24" s="14"/>
    </row>
  </sheetData>
  <mergeCells count="28">
    <mergeCell ref="A1:I1"/>
    <mergeCell ref="A2:C2"/>
    <mergeCell ref="D2:I2"/>
    <mergeCell ref="A3:C3"/>
    <mergeCell ref="D3:E3"/>
    <mergeCell ref="G3:I3"/>
    <mergeCell ref="B10:C10"/>
    <mergeCell ref="A4:C4"/>
    <mergeCell ref="D4:E4"/>
    <mergeCell ref="G4:I4"/>
    <mergeCell ref="A5:C5"/>
    <mergeCell ref="D5:E5"/>
    <mergeCell ref="G5:I5"/>
    <mergeCell ref="A6:A10"/>
    <mergeCell ref="A11:A12"/>
    <mergeCell ref="A13:A23"/>
    <mergeCell ref="B14:B20"/>
    <mergeCell ref="B21:B22"/>
    <mergeCell ref="C16:C19"/>
    <mergeCell ref="B11:E11"/>
    <mergeCell ref="F11:I11"/>
    <mergeCell ref="B12:E12"/>
    <mergeCell ref="F12:I12"/>
    <mergeCell ref="A24:F24"/>
    <mergeCell ref="B6:C6"/>
    <mergeCell ref="B7:C7"/>
    <mergeCell ref="B8:C8"/>
    <mergeCell ref="B9:C9"/>
  </mergeCells>
  <phoneticPr fontId="9" type="noConversion"/>
  <pageMargins left="0.47222222222222199" right="0.27500000000000002" top="0.55069444444444404" bottom="0.196527777777778" header="0.35416666666666702" footer="0.118055555555556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2023-04-17T12:00:15Z</cp:lastPrinted>
  <dcterms:created xsi:type="dcterms:W3CDTF">2021-04-28T19:21:00Z</dcterms:created>
  <dcterms:modified xsi:type="dcterms:W3CDTF">2023-04-17T12:00:17Z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