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3280" windowHeight="103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36" i="1" l="1"/>
  <c r="G36" i="1" l="1"/>
</calcChain>
</file>

<file path=xl/sharedStrings.xml><?xml version="1.0" encoding="utf-8"?>
<sst xmlns="http://schemas.openxmlformats.org/spreadsheetml/2006/main" count="98" uniqueCount="84">
  <si>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</si>
  <si>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</si>
  <si>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</si>
  <si>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</si>
  <si>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</si>
  <si>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</si>
  <si>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</si>
  <si>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</si>
  <si>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</si>
  <si>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</si>
  <si>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</si>
  <si>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</si>
  <si>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</si>
  <si>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</si>
  <si>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</si>
  <si>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</si>
  <si>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</si>
  <si>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</si>
  <si>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</si>
  <si>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</si>
  <si>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</si>
  <si>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</si>
  <si>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</si>
  <si>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</si>
  <si>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</si>
  <si>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</si>
  <si>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</si>
  <si>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</si>
  <si>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</si>
  <si>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</si>
  <si>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</si>
  <si>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</si>
  <si>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</si>
  <si>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</si>
  <si>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t>社会效益指标</t>
  </si>
  <si>
    <t>可持续影响指标</t>
  </si>
  <si>
    <t>服务对象满意度标</t>
  </si>
  <si>
    <t>总分</t>
  </si>
  <si>
    <t>席建文</t>
    <phoneticPr fontId="4" type="noConversion"/>
  </si>
  <si>
    <t>北京市环境卫生管理事务中心</t>
    <phoneticPr fontId="4" type="noConversion"/>
  </si>
  <si>
    <t>北京市城市管理委员会</t>
    <phoneticPr fontId="4" type="noConversion"/>
  </si>
  <si>
    <t>得到保障</t>
    <phoneticPr fontId="4" type="noConversion"/>
  </si>
  <si>
    <r>
      <t xml:space="preserve">产出指标
</t>
    </r>
    <r>
      <rPr>
        <sz val="9"/>
        <color rgb="FFFF0000"/>
        <rFont val="仿宋_GB2312"/>
        <family val="3"/>
        <charset val="134"/>
      </rPr>
      <t>50分</t>
    </r>
  </si>
  <si>
    <r>
      <t xml:space="preserve">满意度指标
</t>
    </r>
    <r>
      <rPr>
        <sz val="9"/>
        <color rgb="FFFF0000"/>
        <rFont val="仿宋_GB2312"/>
        <family val="3"/>
        <charset val="134"/>
      </rPr>
      <t>10分</t>
    </r>
  </si>
  <si>
    <t>1年</t>
    <phoneticPr fontId="4" type="noConversion"/>
  </si>
  <si>
    <t>延续</t>
    <phoneticPr fontId="4" type="noConversion"/>
  </si>
  <si>
    <t>符合我中心项目管理办法及运维服务合同要求</t>
    <phoneticPr fontId="4" type="noConversion"/>
  </si>
  <si>
    <t>符合要求</t>
    <phoneticPr fontId="4" type="noConversion"/>
  </si>
  <si>
    <t>项目预算控制数</t>
    <phoneticPr fontId="4" type="noConversion"/>
  </si>
  <si>
    <t>全年安全无事故，圆满完成全年安全、火灾防控、防汛等安全工作</t>
    <phoneticPr fontId="4" type="noConversion"/>
  </si>
  <si>
    <t>安全无事故</t>
    <phoneticPr fontId="4" type="noConversion"/>
  </si>
  <si>
    <t>质量保障</t>
    <phoneticPr fontId="4" type="noConversion"/>
  </si>
  <si>
    <t>1.确保礼贤卫生填埋场、七里渠渣土场全年安全无事故。 2.清理礼贤卫生填埋场、七里渠渣土场范围内杂草树叶、对输电线路周边及下方树枝进行剪枝，避免与输电线搭接。清除杂草、树叶等易燃物整理完毕并带出储备用地管辖范围。3、保障礼贤卫生填埋场、七里渠渣土场全年用水用电</t>
    <phoneticPr fontId="4" type="noConversion"/>
  </si>
  <si>
    <t>1.确保礼贤卫生填埋场、七里渠渣土场全年安全无事故。        2.清理礼贤卫生填埋场、七里渠渣土场范围内杂草树叶、对输电线路周边及下方树枝进行剪枝，避免与输电线搭接。清除杂草、树叶等易燃物整理完毕并带出储备用地管辖范围。
3.礼贤卫生填埋场、七里渠渣土场全年用水用电得到保障</t>
    <phoneticPr fontId="4" type="noConversion"/>
  </si>
  <si>
    <t>礼贤卫生填埋场满意度</t>
    <phoneticPr fontId="4" type="noConversion"/>
  </si>
  <si>
    <t>七里渠渣土场满意度</t>
    <phoneticPr fontId="4" type="noConversion"/>
  </si>
  <si>
    <t>＞95%</t>
    <phoneticPr fontId="4" type="noConversion"/>
  </si>
  <si>
    <t>礼贤卫生填埋场满意度＞95%</t>
    <phoneticPr fontId="4" type="noConversion"/>
  </si>
  <si>
    <t>七里渠渣土场满意度＞95%</t>
    <phoneticPr fontId="4" type="noConversion"/>
  </si>
  <si>
    <t>冬季打草</t>
    <phoneticPr fontId="4" type="noConversion"/>
  </si>
  <si>
    <t>12月底前</t>
    <phoneticPr fontId="4" type="noConversion"/>
  </si>
  <si>
    <t>12月初完成全部打草</t>
    <phoneticPr fontId="4" type="noConversion"/>
  </si>
  <si>
    <t>全年在岗</t>
    <phoneticPr fontId="4" type="noConversion"/>
  </si>
  <si>
    <t>保安</t>
    <phoneticPr fontId="4" type="noConversion"/>
  </si>
  <si>
    <t>缴纳水电费</t>
    <phoneticPr fontId="4" type="noConversion"/>
  </si>
  <si>
    <t>每月按时</t>
    <phoneticPr fontId="4" type="noConversion"/>
  </si>
  <si>
    <t>效益指标</t>
    <phoneticPr fontId="4" type="noConversion"/>
  </si>
  <si>
    <t>七里渠打草</t>
    <phoneticPr fontId="4" type="noConversion"/>
  </si>
  <si>
    <t>礼贤打草</t>
    <phoneticPr fontId="4" type="noConversion"/>
  </si>
  <si>
    <t>礼贤保安</t>
    <phoneticPr fontId="4" type="noConversion"/>
  </si>
  <si>
    <t>七里渠保安</t>
    <phoneticPr fontId="4" type="noConversion"/>
  </si>
  <si>
    <t>5人</t>
    <phoneticPr fontId="4" type="noConversion"/>
  </si>
  <si>
    <t>150亩</t>
    <phoneticPr fontId="4" type="noConversion"/>
  </si>
  <si>
    <t>650亩</t>
    <phoneticPr fontId="4" type="noConversion"/>
  </si>
  <si>
    <t>8人</t>
    <phoneticPr fontId="4" type="noConversion"/>
  </si>
  <si>
    <t>水电供应</t>
    <phoneticPr fontId="4" type="noConversion"/>
  </si>
  <si>
    <t>全年</t>
    <phoneticPr fontId="4" type="noConversion"/>
  </si>
  <si>
    <t>8人每日巡查</t>
    <phoneticPr fontId="4" type="noConversion"/>
  </si>
  <si>
    <t>150亩清运杂草、落叶，达到消防防火要求。</t>
    <phoneticPr fontId="4" type="noConversion"/>
  </si>
  <si>
    <t>650亩清运杂草、落叶，达到消防防火要求。</t>
    <phoneticPr fontId="4" type="noConversion"/>
  </si>
  <si>
    <t>5人每日巡查</t>
    <phoneticPr fontId="4" type="noConversion"/>
  </si>
  <si>
    <t>全年水电供应</t>
    <phoneticPr fontId="4" type="noConversion"/>
  </si>
  <si>
    <r>
      <t>项目支出绩效自评表</t>
    </r>
    <r>
      <rPr>
        <sz val="18"/>
        <color theme="1"/>
        <rFont val="仿宋_GB2312"/>
        <family val="3"/>
        <charset val="134"/>
      </rPr>
      <t xml:space="preserve">   </t>
    </r>
    <r>
      <rPr>
        <sz val="18"/>
        <color theme="1"/>
        <rFont val="方正小标宋简体"/>
        <charset val="134"/>
      </rPr>
      <t xml:space="preserve">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4" type="noConversion"/>
  </si>
  <si>
    <t>礼贤卫生填埋场、七里渠渣土场安全管理经费项目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</si>
</sst>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FF0000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5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9" fontId="10" fillId="0" borderId="6" xfId="0" applyNumberFormat="1" applyFont="1" applyBorder="1" applyAlignment="1">
      <alignment horizontal="left" vertical="center" wrapText="1"/>
    </xf>
    <xf numFmtId="9" fontId="10" fillId="0" borderId="7" xfId="0" applyNumberFormat="1" applyFont="1" applyBorder="1" applyAlignment="1">
      <alignment horizontal="left" vertical="center" wrapText="1"/>
    </xf>
    <xf numFmtId="9" fontId="1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19" zoomScale="112" zoomScaleNormal="112" workbookViewId="0">
      <selection activeCell="H36" sqref="H36"/>
    </sheetView>
  </sheetViews>
  <sheetFormatPr defaultColWidth="9" defaultRowHeight="13.5"/>
  <cols>
    <col min="1" max="1" width="12.25" customWidth="1"/>
    <col min="2" max="2" width="10.5" customWidth="1"/>
    <col min="3" max="3" width="16.375" customWidth="1"/>
    <col min="4" max="4" width="18.375" customWidth="1"/>
    <col min="5" max="5" width="13.5" customWidth="1"/>
    <col min="6" max="6" width="21.375" customWidth="1"/>
    <col min="7" max="7" width="5" customWidth="1"/>
    <col min="8" max="8" width="7" customWidth="1"/>
    <col min="9" max="9" width="13.75" customWidth="1"/>
  </cols>
  <sheetData>
    <row r="1" spans="1:14" ht="56.1" customHeight="1">
      <c r="A1" s="47" t="s">
        <v>82</v>
      </c>
      <c r="B1" s="48"/>
      <c r="C1" s="48"/>
      <c r="D1" s="48"/>
      <c r="E1" s="48"/>
      <c r="F1" s="48"/>
      <c r="G1" s="48"/>
      <c r="H1" s="48"/>
      <c r="I1" s="48"/>
    </row>
    <row r="2" spans="1:14" ht="24" customHeight="1">
      <c r="A2" s="27" t="s">
        <v>0</v>
      </c>
      <c r="B2" s="27"/>
      <c r="C2" s="27"/>
      <c r="D2" s="27" t="s">
        <v>83</v>
      </c>
      <c r="E2" s="27"/>
      <c r="F2" s="27"/>
      <c r="G2" s="27"/>
      <c r="H2" s="27"/>
      <c r="I2" s="27"/>
    </row>
    <row r="3" spans="1:14" ht="24" customHeight="1">
      <c r="A3" s="27" t="s">
        <v>1</v>
      </c>
      <c r="B3" s="27"/>
      <c r="C3" s="27"/>
      <c r="D3" s="27" t="s">
        <v>40</v>
      </c>
      <c r="E3" s="27"/>
      <c r="F3" s="2" t="s">
        <v>2</v>
      </c>
      <c r="G3" s="44" t="s">
        <v>39</v>
      </c>
      <c r="H3" s="45"/>
      <c r="I3" s="46"/>
    </row>
    <row r="4" spans="1:14" ht="24" customHeight="1">
      <c r="A4" s="44" t="s">
        <v>3</v>
      </c>
      <c r="B4" s="45"/>
      <c r="C4" s="46"/>
      <c r="D4" s="44" t="s">
        <v>45</v>
      </c>
      <c r="E4" s="46"/>
      <c r="F4" s="2" t="s">
        <v>4</v>
      </c>
      <c r="G4" s="44" t="s">
        <v>44</v>
      </c>
      <c r="H4" s="45"/>
      <c r="I4" s="46"/>
    </row>
    <row r="5" spans="1:14" ht="20.100000000000001" customHeight="1">
      <c r="A5" s="27" t="s">
        <v>5</v>
      </c>
      <c r="B5" s="27"/>
      <c r="C5" s="27"/>
      <c r="D5" s="27" t="s">
        <v>38</v>
      </c>
      <c r="E5" s="27"/>
      <c r="F5" s="2" t="s">
        <v>6</v>
      </c>
      <c r="G5" s="44">
        <v>87504067</v>
      </c>
      <c r="H5" s="45"/>
      <c r="I5" s="46"/>
    </row>
    <row r="6" spans="1:14" ht="22.5">
      <c r="A6" s="23" t="s">
        <v>7</v>
      </c>
      <c r="B6" s="42"/>
      <c r="C6" s="42"/>
      <c r="D6" s="3" t="s">
        <v>8</v>
      </c>
      <c r="E6" s="4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14" ht="15" customHeight="1">
      <c r="A7" s="24"/>
      <c r="B7" s="27" t="s">
        <v>14</v>
      </c>
      <c r="C7" s="43"/>
      <c r="D7" s="15">
        <v>77.02</v>
      </c>
      <c r="E7" s="15">
        <v>77.02</v>
      </c>
      <c r="F7" s="15">
        <v>73.749876999999998</v>
      </c>
      <c r="G7" s="15">
        <v>10</v>
      </c>
      <c r="H7" s="16">
        <v>0.95799999999999996</v>
      </c>
      <c r="I7" s="15">
        <v>9.6</v>
      </c>
    </row>
    <row r="8" spans="1:14" ht="15" customHeight="1">
      <c r="A8" s="24"/>
      <c r="B8" s="27" t="s">
        <v>15</v>
      </c>
      <c r="C8" s="43"/>
      <c r="D8" s="15">
        <v>77.02</v>
      </c>
      <c r="E8" s="15">
        <v>77.02</v>
      </c>
      <c r="F8" s="15">
        <v>73.749876999999998</v>
      </c>
      <c r="G8" s="15" t="s">
        <v>16</v>
      </c>
      <c r="H8" s="15" t="s">
        <v>17</v>
      </c>
      <c r="I8" s="15" t="s">
        <v>16</v>
      </c>
    </row>
    <row r="9" spans="1:14" ht="15" customHeight="1">
      <c r="A9" s="24"/>
      <c r="B9" s="27" t="s">
        <v>18</v>
      </c>
      <c r="C9" s="43"/>
      <c r="D9" s="5"/>
      <c r="E9" s="5"/>
      <c r="F9" s="5"/>
      <c r="G9" s="2" t="s">
        <v>16</v>
      </c>
      <c r="H9" s="2" t="s">
        <v>17</v>
      </c>
      <c r="I9" s="2" t="s">
        <v>16</v>
      </c>
    </row>
    <row r="10" spans="1:14" ht="15" customHeight="1">
      <c r="A10" s="24"/>
      <c r="B10" s="27" t="s">
        <v>19</v>
      </c>
      <c r="C10" s="43"/>
      <c r="D10" s="5"/>
      <c r="E10" s="5"/>
      <c r="F10" s="5"/>
      <c r="G10" s="2" t="s">
        <v>16</v>
      </c>
      <c r="H10" s="2" t="s">
        <v>17</v>
      </c>
      <c r="I10" s="2" t="s">
        <v>16</v>
      </c>
    </row>
    <row r="11" spans="1:14" ht="20.100000000000001" customHeight="1">
      <c r="A11" s="24" t="s">
        <v>20</v>
      </c>
      <c r="B11" s="27" t="s">
        <v>21</v>
      </c>
      <c r="C11" s="27"/>
      <c r="D11" s="27"/>
      <c r="E11" s="27"/>
      <c r="F11" s="27" t="s">
        <v>22</v>
      </c>
      <c r="G11" s="27"/>
      <c r="H11" s="27"/>
      <c r="I11" s="27"/>
    </row>
    <row r="12" spans="1:14" ht="78.75" customHeight="1">
      <c r="A12" s="24"/>
      <c r="B12" s="28" t="s">
        <v>52</v>
      </c>
      <c r="C12" s="28"/>
      <c r="D12" s="28"/>
      <c r="E12" s="28"/>
      <c r="F12" s="28" t="s">
        <v>53</v>
      </c>
      <c r="G12" s="28"/>
      <c r="H12" s="28"/>
      <c r="I12" s="28"/>
    </row>
    <row r="13" spans="1:14" ht="33.950000000000003" customHeight="1">
      <c r="A13" s="25" t="s">
        <v>23</v>
      </c>
      <c r="B13" s="6" t="s">
        <v>24</v>
      </c>
      <c r="C13" s="6" t="s">
        <v>25</v>
      </c>
      <c r="D13" s="6" t="s">
        <v>26</v>
      </c>
      <c r="E13" s="6" t="s">
        <v>27</v>
      </c>
      <c r="F13" s="6" t="s">
        <v>28</v>
      </c>
      <c r="G13" s="6" t="s">
        <v>11</v>
      </c>
      <c r="H13" s="6" t="s">
        <v>13</v>
      </c>
      <c r="I13" s="6" t="s">
        <v>29</v>
      </c>
      <c r="N13" s="1"/>
    </row>
    <row r="14" spans="1:14" ht="15" customHeight="1">
      <c r="A14" s="25"/>
      <c r="B14" s="25" t="s">
        <v>42</v>
      </c>
      <c r="C14" s="25" t="s">
        <v>30</v>
      </c>
      <c r="D14" s="12" t="s">
        <v>70</v>
      </c>
      <c r="E14" s="13" t="s">
        <v>71</v>
      </c>
      <c r="F14" s="13" t="s">
        <v>80</v>
      </c>
      <c r="G14" s="11">
        <v>4</v>
      </c>
      <c r="H14" s="30">
        <v>20</v>
      </c>
      <c r="I14" s="33"/>
    </row>
    <row r="15" spans="1:14" ht="12.75" customHeight="1">
      <c r="A15" s="25"/>
      <c r="B15" s="25"/>
      <c r="C15" s="25"/>
      <c r="D15" s="12" t="s">
        <v>69</v>
      </c>
      <c r="E15" s="13" t="s">
        <v>74</v>
      </c>
      <c r="F15" s="13" t="s">
        <v>77</v>
      </c>
      <c r="G15" s="11">
        <v>4</v>
      </c>
      <c r="H15" s="31"/>
      <c r="I15" s="34"/>
    </row>
    <row r="16" spans="1:14" ht="27.75" customHeight="1">
      <c r="A16" s="25"/>
      <c r="B16" s="25"/>
      <c r="C16" s="25"/>
      <c r="D16" s="12" t="s">
        <v>67</v>
      </c>
      <c r="E16" s="13" t="s">
        <v>72</v>
      </c>
      <c r="F16" s="13" t="s">
        <v>78</v>
      </c>
      <c r="G16" s="11">
        <v>4</v>
      </c>
      <c r="H16" s="31"/>
      <c r="I16" s="34"/>
    </row>
    <row r="17" spans="1:9" ht="27.75" customHeight="1">
      <c r="A17" s="25"/>
      <c r="B17" s="25"/>
      <c r="C17" s="25"/>
      <c r="D17" s="12" t="s">
        <v>68</v>
      </c>
      <c r="E17" s="13" t="s">
        <v>73</v>
      </c>
      <c r="F17" s="13" t="s">
        <v>79</v>
      </c>
      <c r="G17" s="11">
        <v>4</v>
      </c>
      <c r="H17" s="31"/>
      <c r="I17" s="34"/>
    </row>
    <row r="18" spans="1:9" ht="30.75" customHeight="1">
      <c r="A18" s="25"/>
      <c r="B18" s="25"/>
      <c r="C18" s="25"/>
      <c r="D18" s="12" t="s">
        <v>75</v>
      </c>
      <c r="E18" s="13" t="s">
        <v>76</v>
      </c>
      <c r="F18" s="13" t="s">
        <v>81</v>
      </c>
      <c r="G18" s="11">
        <v>4</v>
      </c>
      <c r="H18" s="32"/>
      <c r="I18" s="35"/>
    </row>
    <row r="19" spans="1:9" ht="12.75" customHeight="1">
      <c r="A19" s="25"/>
      <c r="B19" s="25"/>
      <c r="C19" s="25" t="s">
        <v>31</v>
      </c>
      <c r="D19" s="36" t="s">
        <v>46</v>
      </c>
      <c r="E19" s="39" t="s">
        <v>47</v>
      </c>
      <c r="F19" s="39" t="s">
        <v>47</v>
      </c>
      <c r="G19" s="30">
        <v>15</v>
      </c>
      <c r="H19" s="30">
        <v>15</v>
      </c>
      <c r="I19" s="17"/>
    </row>
    <row r="20" spans="1:9" ht="37.5" customHeight="1">
      <c r="A20" s="25"/>
      <c r="B20" s="25"/>
      <c r="C20" s="25"/>
      <c r="D20" s="37"/>
      <c r="E20" s="40"/>
      <c r="F20" s="40"/>
      <c r="G20" s="31"/>
      <c r="H20" s="31"/>
      <c r="I20" s="18"/>
    </row>
    <row r="21" spans="1:9" ht="1.5" customHeight="1">
      <c r="A21" s="25"/>
      <c r="B21" s="25"/>
      <c r="C21" s="25"/>
      <c r="D21" s="38"/>
      <c r="E21" s="41"/>
      <c r="F21" s="41"/>
      <c r="G21" s="32"/>
      <c r="H21" s="32"/>
      <c r="I21" s="19"/>
    </row>
    <row r="22" spans="1:9" ht="15" customHeight="1">
      <c r="A22" s="25"/>
      <c r="B22" s="25"/>
      <c r="C22" s="25" t="s">
        <v>32</v>
      </c>
      <c r="D22" s="12" t="s">
        <v>63</v>
      </c>
      <c r="E22" s="12" t="s">
        <v>62</v>
      </c>
      <c r="F22" s="12" t="s">
        <v>62</v>
      </c>
      <c r="G22" s="14">
        <v>5</v>
      </c>
      <c r="H22" s="14">
        <v>5</v>
      </c>
      <c r="I22" s="17"/>
    </row>
    <row r="23" spans="1:9" ht="15" customHeight="1">
      <c r="A23" s="25"/>
      <c r="B23" s="25"/>
      <c r="C23" s="25"/>
      <c r="D23" s="12" t="s">
        <v>59</v>
      </c>
      <c r="E23" s="12" t="s">
        <v>60</v>
      </c>
      <c r="F23" s="12" t="s">
        <v>61</v>
      </c>
      <c r="G23" s="14">
        <v>5</v>
      </c>
      <c r="H23" s="14">
        <v>5</v>
      </c>
      <c r="I23" s="18"/>
    </row>
    <row r="24" spans="1:9" ht="18" customHeight="1">
      <c r="A24" s="25"/>
      <c r="B24" s="25"/>
      <c r="C24" s="25"/>
      <c r="D24" s="12" t="s">
        <v>64</v>
      </c>
      <c r="E24" s="12" t="s">
        <v>65</v>
      </c>
      <c r="F24" s="12" t="s">
        <v>65</v>
      </c>
      <c r="G24" s="14">
        <v>5</v>
      </c>
      <c r="H24" s="14">
        <v>5</v>
      </c>
      <c r="I24" s="19"/>
    </row>
    <row r="25" spans="1:9" ht="15" customHeight="1">
      <c r="A25" s="25"/>
      <c r="B25" s="25"/>
      <c r="C25" s="25" t="s">
        <v>33</v>
      </c>
      <c r="D25" s="17" t="s">
        <v>48</v>
      </c>
      <c r="E25" s="17">
        <v>77.02</v>
      </c>
      <c r="F25" s="17">
        <v>73.749876999999998</v>
      </c>
      <c r="G25" s="20"/>
      <c r="H25" s="20"/>
      <c r="I25" s="17"/>
    </row>
    <row r="26" spans="1:9" ht="15" customHeight="1">
      <c r="A26" s="25"/>
      <c r="B26" s="25"/>
      <c r="C26" s="25"/>
      <c r="D26" s="18"/>
      <c r="E26" s="18"/>
      <c r="F26" s="18"/>
      <c r="G26" s="21"/>
      <c r="H26" s="21"/>
      <c r="I26" s="18"/>
    </row>
    <row r="27" spans="1:9" ht="15" customHeight="1">
      <c r="A27" s="25"/>
      <c r="B27" s="25"/>
      <c r="C27" s="25"/>
      <c r="D27" s="19"/>
      <c r="E27" s="19"/>
      <c r="F27" s="19"/>
      <c r="G27" s="22"/>
      <c r="H27" s="22"/>
      <c r="I27" s="19"/>
    </row>
    <row r="28" spans="1:9" ht="15" customHeight="1">
      <c r="A28" s="25"/>
      <c r="B28" s="26" t="s">
        <v>66</v>
      </c>
      <c r="C28" s="25" t="s">
        <v>34</v>
      </c>
      <c r="D28" s="17" t="s">
        <v>49</v>
      </c>
      <c r="E28" s="17" t="s">
        <v>50</v>
      </c>
      <c r="F28" s="17" t="s">
        <v>50</v>
      </c>
      <c r="G28" s="20">
        <v>15</v>
      </c>
      <c r="H28" s="20">
        <v>15</v>
      </c>
      <c r="I28" s="17"/>
    </row>
    <row r="29" spans="1:9" ht="15" customHeight="1">
      <c r="A29" s="25"/>
      <c r="B29" s="26"/>
      <c r="C29" s="25"/>
      <c r="D29" s="18"/>
      <c r="E29" s="18"/>
      <c r="F29" s="18"/>
      <c r="G29" s="21"/>
      <c r="H29" s="21"/>
      <c r="I29" s="18"/>
    </row>
    <row r="30" spans="1:9" ht="15" customHeight="1">
      <c r="A30" s="25"/>
      <c r="B30" s="26"/>
      <c r="C30" s="25"/>
      <c r="D30" s="19"/>
      <c r="E30" s="19"/>
      <c r="F30" s="19"/>
      <c r="G30" s="22"/>
      <c r="H30" s="22"/>
      <c r="I30" s="19"/>
    </row>
    <row r="31" spans="1:9" ht="15" customHeight="1">
      <c r="A31" s="25"/>
      <c r="B31" s="26"/>
      <c r="C31" s="25" t="s">
        <v>35</v>
      </c>
      <c r="D31" s="17" t="s">
        <v>51</v>
      </c>
      <c r="E31" s="17" t="s">
        <v>41</v>
      </c>
      <c r="F31" s="17" t="s">
        <v>41</v>
      </c>
      <c r="G31" s="20">
        <v>15</v>
      </c>
      <c r="H31" s="20">
        <v>15</v>
      </c>
      <c r="I31" s="17"/>
    </row>
    <row r="32" spans="1:9" ht="15" customHeight="1">
      <c r="A32" s="25"/>
      <c r="B32" s="26"/>
      <c r="C32" s="25"/>
      <c r="D32" s="18"/>
      <c r="E32" s="18"/>
      <c r="F32" s="18"/>
      <c r="G32" s="21"/>
      <c r="H32" s="21"/>
      <c r="I32" s="18"/>
    </row>
    <row r="33" spans="1:9" ht="12" customHeight="1">
      <c r="A33" s="25"/>
      <c r="B33" s="26"/>
      <c r="C33" s="25"/>
      <c r="D33" s="19"/>
      <c r="E33" s="19"/>
      <c r="F33" s="19"/>
      <c r="G33" s="22"/>
      <c r="H33" s="22"/>
      <c r="I33" s="19"/>
    </row>
    <row r="34" spans="1:9" ht="15" customHeight="1">
      <c r="A34" s="25"/>
      <c r="B34" s="25" t="s">
        <v>43</v>
      </c>
      <c r="C34" s="25" t="s">
        <v>36</v>
      </c>
      <c r="D34" s="9" t="s">
        <v>54</v>
      </c>
      <c r="E34" s="17" t="s">
        <v>56</v>
      </c>
      <c r="F34" s="9" t="s">
        <v>57</v>
      </c>
      <c r="G34" s="20">
        <v>10</v>
      </c>
      <c r="H34" s="20">
        <v>10</v>
      </c>
      <c r="I34" s="17"/>
    </row>
    <row r="35" spans="1:9" ht="15" customHeight="1">
      <c r="A35" s="25"/>
      <c r="B35" s="25"/>
      <c r="C35" s="25"/>
      <c r="D35" s="10" t="s">
        <v>55</v>
      </c>
      <c r="E35" s="18"/>
      <c r="F35" s="10" t="s">
        <v>58</v>
      </c>
      <c r="G35" s="21"/>
      <c r="H35" s="21"/>
      <c r="I35" s="18"/>
    </row>
    <row r="36" spans="1:9" ht="18.95" customHeight="1">
      <c r="A36" s="29" t="s">
        <v>37</v>
      </c>
      <c r="B36" s="29"/>
      <c r="C36" s="29"/>
      <c r="D36" s="29"/>
      <c r="E36" s="29"/>
      <c r="F36" s="29"/>
      <c r="G36" s="7">
        <f>SUM(G14:G35)+G7</f>
        <v>100</v>
      </c>
      <c r="H36" s="7">
        <f>SUM(H14:H35)+I7</f>
        <v>99.6</v>
      </c>
      <c r="I36" s="8"/>
    </row>
  </sheetData>
  <mergeCells count="66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A36:F36"/>
    <mergeCell ref="H14:H18"/>
    <mergeCell ref="I14:I18"/>
    <mergeCell ref="D19:D21"/>
    <mergeCell ref="E19:E21"/>
    <mergeCell ref="F19:F21"/>
    <mergeCell ref="G19:G21"/>
    <mergeCell ref="H19:H21"/>
    <mergeCell ref="I19:I21"/>
    <mergeCell ref="I22:I24"/>
    <mergeCell ref="I25:I27"/>
    <mergeCell ref="D28:D30"/>
    <mergeCell ref="H25:H27"/>
    <mergeCell ref="B11:E11"/>
    <mergeCell ref="F11:I11"/>
    <mergeCell ref="B12:E12"/>
    <mergeCell ref="F12:I12"/>
    <mergeCell ref="H28:H30"/>
    <mergeCell ref="I28:I30"/>
    <mergeCell ref="A6:A10"/>
    <mergeCell ref="A11:A12"/>
    <mergeCell ref="A13:A35"/>
    <mergeCell ref="B14:B27"/>
    <mergeCell ref="B28:B33"/>
    <mergeCell ref="B34:B35"/>
    <mergeCell ref="C14:C18"/>
    <mergeCell ref="C19:C21"/>
    <mergeCell ref="C22:C24"/>
    <mergeCell ref="C25:C27"/>
    <mergeCell ref="C28:C30"/>
    <mergeCell ref="C31:C33"/>
    <mergeCell ref="C34:C35"/>
    <mergeCell ref="G25:G27"/>
    <mergeCell ref="D25:D27"/>
    <mergeCell ref="E25:E27"/>
    <mergeCell ref="F25:F27"/>
    <mergeCell ref="I31:I33"/>
    <mergeCell ref="E34:E35"/>
    <mergeCell ref="G34:G35"/>
    <mergeCell ref="H34:H35"/>
    <mergeCell ref="I34:I35"/>
    <mergeCell ref="D31:D33"/>
    <mergeCell ref="E31:E33"/>
    <mergeCell ref="F31:F33"/>
    <mergeCell ref="G31:G33"/>
    <mergeCell ref="H31:H33"/>
    <mergeCell ref="E28:E30"/>
    <mergeCell ref="F28:F30"/>
    <mergeCell ref="G28:G30"/>
  </mergeCells>
  <phoneticPr fontId="4" type="noConversion"/>
  <pageMargins left="0.47244094488188981" right="0.27559055118110237" top="0.55118110236220474" bottom="0.19685039370078741" header="0.35433070866141736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2023-04-17T11:52:07Z</cp:lastPrinted>
  <dcterms:created xsi:type="dcterms:W3CDTF">2021-04-28T03:21:00Z</dcterms:created>
  <dcterms:modified xsi:type="dcterms:W3CDTF">2023-04-18T09:23:24Z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