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28800" windowHeight="1245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I30" i="1" l="1"/>
  <c r="H30" i="1"/>
  <c r="I7" i="1"/>
</calcChain>
</file>

<file path=xl/sharedStrings.xml><?xml version="1.0" encoding="utf-8"?>
<sst xmlns="http://schemas.openxmlformats.org/spreadsheetml/2006/main" count="104" uniqueCount="81">
  <si>
    <r>
      <rPr>
        <sz val="18"/>
        <color theme="1"/>
        <rFont val="方正小标宋简体"/>
        <charset val="134"/>
      </rPr>
      <t xml:space="preserve">项目支出绩效自评表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</si>
  <si>
    <t>项目名称</t>
  </si>
  <si>
    <t>主管部门</t>
  </si>
  <si>
    <t xml:space="preserve">北京市城市管理委员会 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</si>
  <si>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</si>
  <si>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</si>
  <si>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</si>
  <si>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</si>
  <si>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</si>
  <si>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</si>
  <si>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</si>
  <si>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张江水</t>
  </si>
  <si>
    <t>联系电话</t>
  </si>
  <si>
    <t>87501177-315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</si>
  <si>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</si>
  <si>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</si>
  <si>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</si>
  <si>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</si>
  <si>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</si>
  <si>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</si>
  <si>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</si>
  <si>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</si>
  <si>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</si>
  <si>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</si>
  <si>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</si>
  <si>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</si>
  <si>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</si>
  <si>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</si>
  <si>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</si>
  <si>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</si>
  <si>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完成北京市建筑垃圾车辆运输管理系统的日常运维工作，保证北京市建筑垃圾车辆运输管理系统稳定运行。方便有关部门及时查处违法现象，实现一个案件多个委办局处理，实现“直观展示、信息共享、综合管理”的目标，提升城市公共服务智能化管理水平和辅助决策能力。</t>
  </si>
  <si>
    <t>完成了北京市建筑垃圾车辆运输管理系统的日常运维工作，保证了系统的稳定运行。方便了有关部门及时查处违法现象，实现了一个案件多个委办局处理，实现了“直观展示、信息共享、综合管理”的目标，提升了城市公共服务智能化管理水平和辅助决策能力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</si>
  <si>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</si>
  <si>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</si>
  <si>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</si>
  <si>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</si>
  <si>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</si>
  <si>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</si>
  <si>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</si>
  <si>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</si>
  <si>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</si>
  <si>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硬件采购/维护数量</t>
  </si>
  <si>
    <t>按规定完成日常巡检、漏洞扫描、安全加固、性能优化、数据维护等相关运维工作</t>
  </si>
  <si>
    <t>按规定完成了日常巡检、漏洞扫描、安全加固、性能优化、数据维护等相关运维工作</t>
  </si>
  <si>
    <t>质量指标</t>
  </si>
  <si>
    <t>系统正常运行率</t>
  </si>
  <si>
    <t>故障响应率</t>
  </si>
  <si>
    <t>系统故障修复响应时间</t>
  </si>
  <si>
    <t>≤0.5小时</t>
  </si>
  <si>
    <t>系统运行维护响应时间</t>
  </si>
  <si>
    <t>≤5分钟</t>
  </si>
  <si>
    <t>时效指标</t>
  </si>
  <si>
    <t>需求方案设计时间</t>
  </si>
  <si>
    <t>3月底前完成</t>
  </si>
  <si>
    <t>平台采购时间</t>
  </si>
  <si>
    <t>4月初完成</t>
  </si>
  <si>
    <t>验收时间</t>
  </si>
  <si>
    <t>2022年9月份完成阶段验收，2023年5月完成项目终验</t>
  </si>
  <si>
    <t>2022年9月份完成阶段验收，2022年5月完成项目终验</t>
  </si>
  <si>
    <t>成本指标</t>
  </si>
  <si>
    <t>项目预算控制数</t>
  </si>
  <si>
    <t>22.228万元</t>
  </si>
  <si>
    <t>22.22万元</t>
  </si>
  <si>
    <t>效益指标30分</t>
  </si>
  <si>
    <t>社会效益指标</t>
  </si>
  <si>
    <t>政务公开水平</t>
  </si>
  <si>
    <t>部分数据公开</t>
  </si>
  <si>
    <t>数据共享率</t>
  </si>
  <si>
    <t>部分数据共享</t>
  </si>
  <si>
    <t>社会影响力</t>
  </si>
  <si>
    <t>得到提升</t>
  </si>
  <si>
    <t>可持续影响指标</t>
  </si>
  <si>
    <t>系统正常使用年限</t>
  </si>
  <si>
    <t>在运维周期内保障系统安全平稳运行</t>
  </si>
  <si>
    <t>满意度指标10分</t>
  </si>
  <si>
    <t>服务对象满意度标</t>
  </si>
  <si>
    <t>市级部门使用人员满意度</t>
  </si>
  <si>
    <t>≥95%</t>
  </si>
  <si>
    <t>企业用户满意度</t>
  </si>
  <si>
    <t>总分</t>
  </si>
  <si>
    <t>北京市建筑垃圾车辆运输管理系统运维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</si>
</sst>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2"/>
      <name val="宋体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4" fillId="0" borderId="0"/>
    <xf numFmtId="0" fontId="11" fillId="0" borderId="0"/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 2 2" xfId="2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0"/>
  <sheetViews>
    <sheetView tabSelected="1" topLeftCell="B1" workbookViewId="0">
      <selection activeCell="G5" sqref="G5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3.125" customWidth="1"/>
    <col min="7" max="7" width="12.125" customWidth="1"/>
    <col min="8" max="8" width="5" customWidth="1"/>
    <col min="9" max="9" width="7" customWidth="1"/>
    <col min="10" max="10" width="15.875" customWidth="1"/>
  </cols>
  <sheetData>
    <row r="1" spans="2:15" ht="56.1" customHeight="1">
      <c r="B1" s="24" t="s">
        <v>0</v>
      </c>
      <c r="C1" s="25"/>
      <c r="D1" s="25"/>
      <c r="E1" s="25"/>
      <c r="F1" s="25"/>
      <c r="G1" s="25"/>
      <c r="H1" s="25"/>
      <c r="I1" s="25"/>
      <c r="J1" s="25"/>
    </row>
    <row r="2" spans="2:15" ht="24" customHeight="1">
      <c r="B2" s="26" t="s">
        <v>1</v>
      </c>
      <c r="C2" s="26"/>
      <c r="D2" s="26"/>
      <c r="E2" s="26" t="s">
        <v>80</v>
      </c>
      <c r="F2" s="26"/>
      <c r="G2" s="26"/>
      <c r="H2" s="26"/>
      <c r="I2" s="26"/>
      <c r="J2" s="26"/>
    </row>
    <row r="3" spans="2:15" ht="24" customHeight="1">
      <c r="B3" s="26" t="s">
        <v>2</v>
      </c>
      <c r="C3" s="26"/>
      <c r="D3" s="26"/>
      <c r="E3" s="26" t="s">
        <v>3</v>
      </c>
      <c r="F3" s="26"/>
      <c r="G3" s="1" t="s">
        <v>4</v>
      </c>
      <c r="H3" s="27" t="s">
        <v>5</v>
      </c>
      <c r="I3" s="28"/>
      <c r="J3" s="29"/>
    </row>
    <row r="4" spans="2:15" ht="24" customHeight="1">
      <c r="B4" s="30" t="s">
        <v>6</v>
      </c>
      <c r="C4" s="31"/>
      <c r="D4" s="32"/>
      <c r="E4" s="30" t="s">
        <v>7</v>
      </c>
      <c r="F4" s="32"/>
      <c r="G4" s="1" t="s">
        <v>8</v>
      </c>
      <c r="H4" s="30" t="s">
        <v>9</v>
      </c>
      <c r="I4" s="31"/>
      <c r="J4" s="32"/>
    </row>
    <row r="5" spans="2:15" ht="20.100000000000001" customHeight="1">
      <c r="B5" s="26" t="s">
        <v>10</v>
      </c>
      <c r="C5" s="26"/>
      <c r="D5" s="26"/>
      <c r="E5" s="26" t="s">
        <v>11</v>
      </c>
      <c r="F5" s="26"/>
      <c r="G5" s="1" t="s">
        <v>12</v>
      </c>
      <c r="H5" s="30" t="s">
        <v>13</v>
      </c>
      <c r="I5" s="31"/>
      <c r="J5" s="32"/>
    </row>
    <row r="6" spans="2:15" ht="28.5">
      <c r="B6" s="41" t="s">
        <v>14</v>
      </c>
      <c r="C6" s="37"/>
      <c r="D6" s="37"/>
      <c r="E6" s="2" t="s">
        <v>15</v>
      </c>
      <c r="F6" s="7" t="s">
        <v>16</v>
      </c>
      <c r="G6" s="2" t="s">
        <v>17</v>
      </c>
      <c r="H6" s="2" t="s">
        <v>18</v>
      </c>
      <c r="I6" s="2" t="s">
        <v>19</v>
      </c>
      <c r="J6" s="2" t="s">
        <v>20</v>
      </c>
    </row>
    <row r="7" spans="2:15" ht="15" customHeight="1">
      <c r="B7" s="39"/>
      <c r="C7" s="26" t="s">
        <v>21</v>
      </c>
      <c r="D7" s="38"/>
      <c r="E7" s="8">
        <v>22.228000000000002</v>
      </c>
      <c r="F7" s="8">
        <v>22.228000000000002</v>
      </c>
      <c r="G7" s="8">
        <v>22.22</v>
      </c>
      <c r="H7" s="9">
        <v>10</v>
      </c>
      <c r="I7" s="21">
        <f>+G7/F7</f>
        <v>0.99964009357567019</v>
      </c>
      <c r="J7" s="9">
        <v>9.9600000000000009</v>
      </c>
    </row>
    <row r="8" spans="2:15" ht="15" customHeight="1">
      <c r="B8" s="39"/>
      <c r="C8" s="26" t="s">
        <v>22</v>
      </c>
      <c r="D8" s="38"/>
      <c r="E8" s="8">
        <v>22.228000000000002</v>
      </c>
      <c r="F8" s="8">
        <v>22.228000000000002</v>
      </c>
      <c r="G8" s="8">
        <v>22.22</v>
      </c>
      <c r="H8" s="1" t="s">
        <v>23</v>
      </c>
      <c r="I8" s="1" t="s">
        <v>24</v>
      </c>
      <c r="J8" s="1" t="s">
        <v>23</v>
      </c>
    </row>
    <row r="9" spans="2:15" ht="15" customHeight="1">
      <c r="B9" s="39"/>
      <c r="C9" s="26" t="s">
        <v>25</v>
      </c>
      <c r="D9" s="38"/>
      <c r="H9" s="1" t="s">
        <v>23</v>
      </c>
      <c r="I9" s="1" t="s">
        <v>24</v>
      </c>
      <c r="J9" s="1" t="s">
        <v>23</v>
      </c>
    </row>
    <row r="10" spans="2:15" ht="15" customHeight="1">
      <c r="B10" s="39"/>
      <c r="C10" s="26" t="s">
        <v>26</v>
      </c>
      <c r="D10" s="38"/>
      <c r="E10" s="3"/>
      <c r="F10" s="3"/>
      <c r="G10" s="3"/>
      <c r="H10" s="1" t="s">
        <v>23</v>
      </c>
      <c r="I10" s="1" t="s">
        <v>24</v>
      </c>
      <c r="J10" s="1" t="s">
        <v>23</v>
      </c>
    </row>
    <row r="11" spans="2:15" ht="20.100000000000001" customHeight="1">
      <c r="B11" s="39" t="s">
        <v>27</v>
      </c>
      <c r="C11" s="26" t="s">
        <v>28</v>
      </c>
      <c r="D11" s="26"/>
      <c r="E11" s="26"/>
      <c r="F11" s="26"/>
      <c r="G11" s="26" t="s">
        <v>29</v>
      </c>
      <c r="H11" s="26"/>
      <c r="I11" s="26"/>
      <c r="J11" s="26"/>
    </row>
    <row r="12" spans="2:15" ht="96" customHeight="1">
      <c r="B12" s="39"/>
      <c r="C12" s="39" t="s">
        <v>30</v>
      </c>
      <c r="D12" s="39"/>
      <c r="E12" s="39"/>
      <c r="F12" s="39"/>
      <c r="G12" s="39" t="s">
        <v>31</v>
      </c>
      <c r="H12" s="39"/>
      <c r="I12" s="39"/>
      <c r="J12" s="39"/>
    </row>
    <row r="13" spans="2:15" ht="33.950000000000003" customHeight="1">
      <c r="B13" s="40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18</v>
      </c>
      <c r="I13" s="4" t="s">
        <v>20</v>
      </c>
      <c r="J13" s="4" t="s">
        <v>38</v>
      </c>
      <c r="O13" s="23"/>
    </row>
    <row r="14" spans="2:15" ht="81.75" customHeight="1">
      <c r="B14" s="40"/>
      <c r="C14" s="34" t="s">
        <v>39</v>
      </c>
      <c r="D14" s="5" t="s">
        <v>40</v>
      </c>
      <c r="E14" s="10" t="s">
        <v>41</v>
      </c>
      <c r="F14" s="11" t="s">
        <v>42</v>
      </c>
      <c r="G14" s="11" t="s">
        <v>43</v>
      </c>
      <c r="H14" s="5">
        <v>10</v>
      </c>
      <c r="I14" s="5">
        <v>10</v>
      </c>
      <c r="J14" s="4"/>
    </row>
    <row r="15" spans="2:15" ht="27" customHeight="1">
      <c r="B15" s="40"/>
      <c r="C15" s="35"/>
      <c r="D15" s="40" t="s">
        <v>44</v>
      </c>
      <c r="E15" s="12" t="s">
        <v>45</v>
      </c>
      <c r="F15" s="13">
        <v>1</v>
      </c>
      <c r="G15" s="13">
        <v>1</v>
      </c>
      <c r="H15" s="34">
        <v>20</v>
      </c>
      <c r="I15" s="34">
        <v>20</v>
      </c>
      <c r="J15" s="4"/>
    </row>
    <row r="16" spans="2:15" ht="27" customHeight="1">
      <c r="B16" s="40"/>
      <c r="C16" s="35"/>
      <c r="D16" s="40"/>
      <c r="E16" s="12" t="s">
        <v>46</v>
      </c>
      <c r="F16" s="13">
        <v>1</v>
      </c>
      <c r="G16" s="13">
        <v>1</v>
      </c>
      <c r="H16" s="35"/>
      <c r="I16" s="35"/>
      <c r="J16" s="4"/>
    </row>
    <row r="17" spans="2:10" ht="27" customHeight="1">
      <c r="B17" s="40"/>
      <c r="C17" s="35"/>
      <c r="D17" s="40"/>
      <c r="E17" s="12" t="s">
        <v>47</v>
      </c>
      <c r="F17" s="14" t="s">
        <v>48</v>
      </c>
      <c r="G17" s="14" t="s">
        <v>48</v>
      </c>
      <c r="H17" s="35"/>
      <c r="I17" s="35"/>
      <c r="J17" s="4"/>
    </row>
    <row r="18" spans="2:10" ht="27" customHeight="1">
      <c r="B18" s="40"/>
      <c r="C18" s="35"/>
      <c r="D18" s="40"/>
      <c r="E18" s="12" t="s">
        <v>49</v>
      </c>
      <c r="F18" s="14" t="s">
        <v>50</v>
      </c>
      <c r="G18" s="14" t="s">
        <v>50</v>
      </c>
      <c r="H18" s="35"/>
      <c r="I18" s="35"/>
      <c r="J18" s="4"/>
    </row>
    <row r="19" spans="2:10" ht="27" customHeight="1">
      <c r="B19" s="40"/>
      <c r="C19" s="35"/>
      <c r="D19" s="40" t="s">
        <v>51</v>
      </c>
      <c r="E19" s="15" t="s">
        <v>52</v>
      </c>
      <c r="F19" s="16" t="s">
        <v>53</v>
      </c>
      <c r="G19" s="16" t="s">
        <v>53</v>
      </c>
      <c r="H19" s="34">
        <v>10</v>
      </c>
      <c r="I19" s="34">
        <v>10</v>
      </c>
      <c r="J19" s="4"/>
    </row>
    <row r="20" spans="2:10" ht="27" customHeight="1">
      <c r="B20" s="40"/>
      <c r="C20" s="35"/>
      <c r="D20" s="40"/>
      <c r="E20" s="15" t="s">
        <v>54</v>
      </c>
      <c r="F20" s="16" t="s">
        <v>55</v>
      </c>
      <c r="G20" s="16" t="s">
        <v>55</v>
      </c>
      <c r="H20" s="35"/>
      <c r="I20" s="35"/>
      <c r="J20" s="4"/>
    </row>
    <row r="21" spans="2:10" ht="78.75" customHeight="1">
      <c r="B21" s="40"/>
      <c r="C21" s="35"/>
      <c r="D21" s="40"/>
      <c r="E21" s="15" t="s">
        <v>56</v>
      </c>
      <c r="F21" s="16" t="s">
        <v>57</v>
      </c>
      <c r="G21" s="16" t="s">
        <v>58</v>
      </c>
      <c r="H21" s="36"/>
      <c r="I21" s="36"/>
      <c r="J21" s="4"/>
    </row>
    <row r="22" spans="2:10" ht="27" customHeight="1">
      <c r="B22" s="40"/>
      <c r="C22" s="35"/>
      <c r="D22" s="4" t="s">
        <v>59</v>
      </c>
      <c r="E22" s="15" t="s">
        <v>60</v>
      </c>
      <c r="F22" s="16" t="s">
        <v>61</v>
      </c>
      <c r="G22" s="16" t="s">
        <v>62</v>
      </c>
      <c r="H22" s="5">
        <v>10</v>
      </c>
      <c r="I22" s="5">
        <v>10</v>
      </c>
      <c r="J22" s="4"/>
    </row>
    <row r="23" spans="2:10" ht="27" customHeight="1">
      <c r="B23" s="40"/>
      <c r="C23" s="40" t="s">
        <v>63</v>
      </c>
      <c r="D23" s="40" t="s">
        <v>64</v>
      </c>
      <c r="E23" s="15" t="s">
        <v>65</v>
      </c>
      <c r="F23" s="16" t="s">
        <v>66</v>
      </c>
      <c r="G23" s="16" t="s">
        <v>66</v>
      </c>
      <c r="H23" s="34">
        <v>20</v>
      </c>
      <c r="I23" s="34">
        <v>20</v>
      </c>
      <c r="J23" s="4"/>
    </row>
    <row r="24" spans="2:10" ht="27" customHeight="1">
      <c r="B24" s="40"/>
      <c r="C24" s="40"/>
      <c r="D24" s="40"/>
      <c r="E24" s="15" t="s">
        <v>67</v>
      </c>
      <c r="F24" s="16" t="s">
        <v>68</v>
      </c>
      <c r="G24" s="16" t="s">
        <v>68</v>
      </c>
      <c r="H24" s="35"/>
      <c r="I24" s="35"/>
      <c r="J24" s="4"/>
    </row>
    <row r="25" spans="2:10" ht="27" customHeight="1">
      <c r="B25" s="40"/>
      <c r="C25" s="40"/>
      <c r="D25" s="40"/>
      <c r="E25" s="15" t="s">
        <v>69</v>
      </c>
      <c r="F25" s="17" t="s">
        <v>70</v>
      </c>
      <c r="G25" s="17" t="s">
        <v>70</v>
      </c>
      <c r="H25" s="36"/>
      <c r="I25" s="36"/>
      <c r="J25" s="4"/>
    </row>
    <row r="26" spans="2:10" ht="39" customHeight="1">
      <c r="B26" s="40"/>
      <c r="C26" s="40"/>
      <c r="D26" s="4" t="s">
        <v>71</v>
      </c>
      <c r="E26" s="15" t="s">
        <v>72</v>
      </c>
      <c r="F26" s="17" t="s">
        <v>73</v>
      </c>
      <c r="G26" s="17" t="s">
        <v>73</v>
      </c>
      <c r="H26" s="4">
        <v>10</v>
      </c>
      <c r="I26" s="4">
        <v>10</v>
      </c>
      <c r="J26" s="4"/>
    </row>
    <row r="27" spans="2:10" ht="27" customHeight="1">
      <c r="B27" s="40"/>
      <c r="C27" s="34" t="s">
        <v>74</v>
      </c>
      <c r="D27" s="34" t="s">
        <v>75</v>
      </c>
      <c r="E27" s="18" t="s">
        <v>76</v>
      </c>
      <c r="F27" s="19" t="s">
        <v>77</v>
      </c>
      <c r="G27" s="19" t="s">
        <v>77</v>
      </c>
      <c r="H27" s="34">
        <v>10</v>
      </c>
      <c r="I27" s="34">
        <v>10</v>
      </c>
      <c r="J27" s="4"/>
    </row>
    <row r="28" spans="2:10" ht="27" customHeight="1">
      <c r="B28" s="40"/>
      <c r="C28" s="35"/>
      <c r="D28" s="35"/>
      <c r="E28" s="18" t="s">
        <v>76</v>
      </c>
      <c r="F28" s="19" t="s">
        <v>77</v>
      </c>
      <c r="G28" s="19" t="s">
        <v>77</v>
      </c>
      <c r="H28" s="35"/>
      <c r="I28" s="35"/>
      <c r="J28" s="4"/>
    </row>
    <row r="29" spans="2:10" ht="39.950000000000003" customHeight="1">
      <c r="B29" s="40"/>
      <c r="C29" s="36"/>
      <c r="D29" s="36"/>
      <c r="E29" s="12" t="s">
        <v>78</v>
      </c>
      <c r="F29" s="20" t="s">
        <v>77</v>
      </c>
      <c r="G29" s="20" t="s">
        <v>77</v>
      </c>
      <c r="H29" s="36"/>
      <c r="I29" s="36"/>
      <c r="J29" s="4"/>
    </row>
    <row r="30" spans="2:10" ht="18.95" customHeight="1">
      <c r="B30" s="33" t="s">
        <v>79</v>
      </c>
      <c r="C30" s="33"/>
      <c r="D30" s="33"/>
      <c r="E30" s="33"/>
      <c r="F30" s="33"/>
      <c r="G30" s="33"/>
      <c r="H30" s="6">
        <f>SUM(H14:H29)+10</f>
        <v>100</v>
      </c>
      <c r="I30" s="6">
        <f>SUM(I14:I29)+J7</f>
        <v>99.960000000000008</v>
      </c>
      <c r="J30" s="22"/>
    </row>
  </sheetData>
  <mergeCells count="40">
    <mergeCell ref="B6:B10"/>
    <mergeCell ref="B11:B12"/>
    <mergeCell ref="B13:B29"/>
    <mergeCell ref="C14:C22"/>
    <mergeCell ref="C23:C26"/>
    <mergeCell ref="C27:C29"/>
    <mergeCell ref="D23:D25"/>
    <mergeCell ref="D27:D29"/>
    <mergeCell ref="H15:H18"/>
    <mergeCell ref="H19:H21"/>
    <mergeCell ref="H23:H25"/>
    <mergeCell ref="H27:H29"/>
    <mergeCell ref="B30:G30"/>
    <mergeCell ref="I19:I21"/>
    <mergeCell ref="I23:I25"/>
    <mergeCell ref="I27:I29"/>
    <mergeCell ref="C6:D6"/>
    <mergeCell ref="C7:D7"/>
    <mergeCell ref="C8:D8"/>
    <mergeCell ref="C9:D9"/>
    <mergeCell ref="C10:D10"/>
    <mergeCell ref="I15:I18"/>
    <mergeCell ref="C11:F11"/>
    <mergeCell ref="G11:J11"/>
    <mergeCell ref="C12:F12"/>
    <mergeCell ref="G12:J12"/>
    <mergeCell ref="D15:D18"/>
    <mergeCell ref="D19:D21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5" type="noConversion"/>
  <pageMargins left="0.47222222222222199" right="0.27500000000000002" top="0.55069444444444404" bottom="0.196527777777778" header="0.35416666666666702" footer="0.11805555555555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dcterms:created xsi:type="dcterms:W3CDTF">2021-04-29T03:21:00Z</dcterms:created>
  <dcterms:modified xsi:type="dcterms:W3CDTF">2023-04-18T09:18:44Z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