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18435" windowHeight="882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3" i="1"/>
  <c r="H7" i="1"/>
  <c r="I7" i="1"/>
  <c r="H24" i="1"/>
  <c r="G24" i="1"/>
  <c r="F8" i="1"/>
</calcChain>
</file>

<file path=xl/sharedStrings.xml><?xml version="1.0" encoding="utf-8"?>
<sst xmlns="http://schemas.openxmlformats.org/spreadsheetml/2006/main" count="86" uniqueCount="76">
  <si>
    <t>项目名称</t>
  </si>
  <si>
    <t>主管部门</t>
  </si>
  <si>
    <t>北京市城市管理委员会 021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</si>
  <si>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</si>
  <si>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</si>
  <si>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</si>
  <si>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</si>
  <si>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</si>
  <si>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</si>
  <si>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</si>
  <si>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</si>
  <si>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</si>
  <si>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</si>
  <si>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</si>
  <si>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</si>
  <si>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</si>
  <si>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</si>
  <si>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</si>
  <si>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</si>
  <si>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</si>
  <si>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</si>
  <si>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</si>
  <si>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</si>
  <si>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</si>
  <si>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</si>
  <si>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</si>
  <si>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</si>
  <si>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</si>
  <si>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</si>
  <si>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</si>
  <si>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保障北京市垃圾处理设施在线监控（一期）系统正常稳定运行，提升城市公共服务智能化管理水平和辅助决策能力，故障响应率100%</t>
  </si>
  <si>
    <t>截至2022年12月31日，系统正常稳定运行，为提升城市公共服务智能化管理水平和辅助决策能力提供了支撑，故障响应率100%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</si>
  <si>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</si>
  <si>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</si>
  <si>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</si>
  <si>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</si>
  <si>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</si>
  <si>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</si>
  <si>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</si>
  <si>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</si>
  <si>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应用软件维护数量</t>
  </si>
  <si>
    <t>1套</t>
  </si>
  <si>
    <t>质量指标</t>
  </si>
  <si>
    <t>故障响应率</t>
  </si>
  <si>
    <t>故障排除率</t>
  </si>
  <si>
    <t>≥99%</t>
  </si>
  <si>
    <t>系统验收合格率</t>
  </si>
  <si>
    <t>时效指标</t>
  </si>
  <si>
    <t>2022年4月招标</t>
  </si>
  <si>
    <t>2022年4月完成</t>
  </si>
  <si>
    <t>2022年9月阶段性验收</t>
  </si>
  <si>
    <t>2022年9月完成</t>
  </si>
  <si>
    <t>成本指标</t>
  </si>
  <si>
    <t>预算控制数</t>
  </si>
  <si>
    <t>≤11.16万元</t>
  </si>
  <si>
    <t>11.088万元</t>
  </si>
  <si>
    <t>效益指标
30分</t>
  </si>
  <si>
    <t>社会效益指标</t>
  </si>
  <si>
    <t>实时监测垃圾处理设施大气环境监测、水质监测以及工艺参数监测，为设施运行管理提供数据支持服务</t>
  </si>
  <si>
    <t>提供数据支持服务</t>
  </si>
  <si>
    <t>通过运行维护工作，一定程度上提供数据支撑服务</t>
  </si>
  <si>
    <t>因部分垃圾处理设施前端环境监控设备老旧现象严重，部分设施存在数据监测中断现象。继续加强管理，持续改进。</t>
  </si>
  <si>
    <t>可持续影响指标</t>
  </si>
  <si>
    <t>系统实时检测数据为对市属垃圾处理设施的监督考核提供支撑</t>
  </si>
  <si>
    <t>为监督考核提供数据支撑</t>
  </si>
  <si>
    <t>在一定程度上提供了数据支撑</t>
  </si>
  <si>
    <r>
      <t xml:space="preserve">满意度指标
</t>
    </r>
    <r>
      <rPr>
        <sz val="14"/>
        <color rgb="FFFF0000"/>
        <rFont val="宋体"/>
        <family val="3"/>
        <charset val="134"/>
      </rPr>
      <t>10分</t>
    </r>
  </si>
  <si>
    <t>服务对象满意度标</t>
  </si>
  <si>
    <t>系统用户满意度</t>
  </si>
  <si>
    <t>≥98%</t>
  </si>
  <si>
    <t xml:space="preserve">                                 </t>
  </si>
  <si>
    <t xml:space="preserve">            </t>
  </si>
  <si>
    <t>总分</t>
  </si>
  <si>
    <r>
      <t xml:space="preserve">项目支出绩效自评表                     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8" type="noConversion"/>
  </si>
  <si>
    <t>产出指标
50分</t>
  </si>
  <si>
    <t>北京市垃圾处理设施在线监控系统（一期）市级中心运维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</si>
</sst>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1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8"/>
      <color theme="1"/>
      <name val="方正小标宋简体"/>
      <charset val="134"/>
    </font>
    <font>
      <sz val="14"/>
      <color rgb="FFFF0000"/>
      <name val="宋体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57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zoomScale="90" zoomScaleNormal="90" workbookViewId="0">
      <selection activeCell="D5" sqref="D5:E5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27.375" customWidth="1"/>
    <col min="5" max="5" width="19.25" customWidth="1"/>
    <col min="6" max="6" width="21.25" customWidth="1"/>
    <col min="7" max="8" width="11.125" customWidth="1"/>
    <col min="9" max="9" width="34.625" customWidth="1"/>
  </cols>
  <sheetData>
    <row r="1" spans="1:14" ht="56.1" customHeight="1">
      <c r="A1" s="32" t="s">
        <v>73</v>
      </c>
      <c r="B1" s="33"/>
      <c r="C1" s="33"/>
      <c r="D1" s="33"/>
      <c r="E1" s="33"/>
      <c r="F1" s="33"/>
      <c r="G1" s="33"/>
      <c r="H1" s="33"/>
      <c r="I1" s="33"/>
    </row>
    <row r="2" spans="1:14" s="1" customFormat="1" ht="24" customHeight="1">
      <c r="A2" s="25" t="s">
        <v>0</v>
      </c>
      <c r="B2" s="25"/>
      <c r="C2" s="25"/>
      <c r="D2" s="34" t="s">
        <v>75</v>
      </c>
      <c r="E2" s="25"/>
      <c r="F2" s="25"/>
      <c r="G2" s="25"/>
      <c r="H2" s="25"/>
      <c r="I2" s="25"/>
    </row>
    <row r="3" spans="1:14" s="1" customFormat="1" ht="24" customHeight="1">
      <c r="A3" s="25" t="s">
        <v>1</v>
      </c>
      <c r="B3" s="25"/>
      <c r="C3" s="25"/>
      <c r="D3" s="25" t="s">
        <v>2</v>
      </c>
      <c r="E3" s="25"/>
      <c r="F3" s="2" t="s">
        <v>3</v>
      </c>
      <c r="G3" s="29" t="s">
        <v>4</v>
      </c>
      <c r="H3" s="30"/>
      <c r="I3" s="31"/>
    </row>
    <row r="4" spans="1:14" s="1" customFormat="1" ht="24" customHeight="1">
      <c r="A4" s="29" t="s">
        <v>5</v>
      </c>
      <c r="B4" s="30"/>
      <c r="C4" s="31"/>
      <c r="D4" s="29" t="s">
        <v>6</v>
      </c>
      <c r="E4" s="31"/>
      <c r="F4" s="2" t="s">
        <v>7</v>
      </c>
      <c r="G4" s="29" t="s">
        <v>8</v>
      </c>
      <c r="H4" s="30"/>
      <c r="I4" s="31"/>
    </row>
    <row r="5" spans="1:14" s="1" customFormat="1" ht="20.100000000000001" customHeight="1">
      <c r="A5" s="25" t="s">
        <v>9</v>
      </c>
      <c r="B5" s="25"/>
      <c r="C5" s="25"/>
      <c r="D5" s="25" t="s">
        <v>10</v>
      </c>
      <c r="E5" s="25"/>
      <c r="F5" s="2" t="s">
        <v>11</v>
      </c>
      <c r="G5" s="29" t="s">
        <v>12</v>
      </c>
      <c r="H5" s="30"/>
      <c r="I5" s="31"/>
    </row>
    <row r="6" spans="1:14" s="1" customFormat="1" ht="37.5">
      <c r="A6" s="22" t="s">
        <v>13</v>
      </c>
      <c r="B6" s="27"/>
      <c r="C6" s="27"/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14" s="1" customFormat="1" ht="15" customHeight="1">
      <c r="A7" s="23"/>
      <c r="B7" s="25" t="s">
        <v>20</v>
      </c>
      <c r="C7" s="28"/>
      <c r="D7" s="18">
        <v>11.16</v>
      </c>
      <c r="E7" s="18">
        <v>11.16</v>
      </c>
      <c r="F7" s="18">
        <v>11.087999999999999</v>
      </c>
      <c r="G7" s="18">
        <v>10</v>
      </c>
      <c r="H7" s="19">
        <f>F7/E7</f>
        <v>0.99354838709677407</v>
      </c>
      <c r="I7" s="20">
        <f>H7*10</f>
        <v>9.9354838709677402</v>
      </c>
    </row>
    <row r="8" spans="1:14" s="1" customFormat="1" ht="33" customHeight="1">
      <c r="A8" s="23"/>
      <c r="B8" s="25" t="s">
        <v>21</v>
      </c>
      <c r="C8" s="28"/>
      <c r="D8" s="18">
        <v>11.16</v>
      </c>
      <c r="E8" s="18">
        <v>11.16</v>
      </c>
      <c r="F8" s="21">
        <f>F7</f>
        <v>11.087999999999999</v>
      </c>
      <c r="G8" s="18" t="s">
        <v>22</v>
      </c>
      <c r="H8" s="18" t="s">
        <v>23</v>
      </c>
      <c r="I8" s="18" t="s">
        <v>22</v>
      </c>
    </row>
    <row r="9" spans="1:14" s="1" customFormat="1" ht="15" customHeight="1">
      <c r="A9" s="23"/>
      <c r="B9" s="25" t="s">
        <v>24</v>
      </c>
      <c r="C9" s="28"/>
      <c r="D9" s="5"/>
      <c r="E9" s="5"/>
      <c r="F9" s="5"/>
      <c r="G9" s="2" t="s">
        <v>22</v>
      </c>
      <c r="H9" s="2" t="s">
        <v>25</v>
      </c>
      <c r="I9" s="2" t="s">
        <v>22</v>
      </c>
    </row>
    <row r="10" spans="1:14" s="1" customFormat="1" ht="15" customHeight="1">
      <c r="A10" s="23"/>
      <c r="B10" s="25" t="s">
        <v>26</v>
      </c>
      <c r="C10" s="28"/>
      <c r="D10" s="5"/>
      <c r="E10" s="5"/>
      <c r="F10" s="5"/>
      <c r="G10" s="2" t="s">
        <v>22</v>
      </c>
      <c r="H10" s="2" t="s">
        <v>25</v>
      </c>
      <c r="I10" s="2" t="s">
        <v>22</v>
      </c>
    </row>
    <row r="11" spans="1:14" s="1" customFormat="1" ht="20.100000000000001" customHeight="1">
      <c r="A11" s="23" t="s">
        <v>27</v>
      </c>
      <c r="B11" s="25" t="s">
        <v>28</v>
      </c>
      <c r="C11" s="25"/>
      <c r="D11" s="25"/>
      <c r="E11" s="25"/>
      <c r="F11" s="25" t="s">
        <v>29</v>
      </c>
      <c r="G11" s="25"/>
      <c r="H11" s="25"/>
      <c r="I11" s="25"/>
    </row>
    <row r="12" spans="1:14" s="1" customFormat="1" ht="96" customHeight="1">
      <c r="A12" s="23"/>
      <c r="B12" s="23" t="s">
        <v>30</v>
      </c>
      <c r="C12" s="23"/>
      <c r="D12" s="23"/>
      <c r="E12" s="23"/>
      <c r="F12" s="23" t="s">
        <v>31</v>
      </c>
      <c r="G12" s="23"/>
      <c r="H12" s="23"/>
      <c r="I12" s="23"/>
    </row>
    <row r="13" spans="1:14" s="1" customFormat="1" ht="33.950000000000003" customHeight="1">
      <c r="A13" s="23" t="s">
        <v>32</v>
      </c>
      <c r="B13" s="4" t="s">
        <v>33</v>
      </c>
      <c r="C13" s="4" t="s">
        <v>34</v>
      </c>
      <c r="D13" s="4" t="s">
        <v>35</v>
      </c>
      <c r="E13" s="4" t="s">
        <v>36</v>
      </c>
      <c r="F13" s="4" t="s">
        <v>37</v>
      </c>
      <c r="G13" s="4" t="s">
        <v>17</v>
      </c>
      <c r="H13" s="4" t="s">
        <v>19</v>
      </c>
      <c r="I13" s="4" t="s">
        <v>38</v>
      </c>
      <c r="N13" s="15"/>
    </row>
    <row r="14" spans="1:14" s="1" customFormat="1" ht="24.95" customHeight="1">
      <c r="A14" s="23"/>
      <c r="B14" s="24" t="s">
        <v>74</v>
      </c>
      <c r="C14" s="4" t="s">
        <v>39</v>
      </c>
      <c r="D14" s="6" t="s">
        <v>40</v>
      </c>
      <c r="E14" s="4" t="s">
        <v>41</v>
      </c>
      <c r="F14" s="4" t="s">
        <v>41</v>
      </c>
      <c r="G14" s="7">
        <v>8</v>
      </c>
      <c r="H14" s="4">
        <f>G14</f>
        <v>8</v>
      </c>
      <c r="I14" s="4"/>
    </row>
    <row r="15" spans="1:14" s="1" customFormat="1" ht="24.95" customHeight="1">
      <c r="A15" s="23"/>
      <c r="B15" s="24"/>
      <c r="C15" s="23" t="s">
        <v>42</v>
      </c>
      <c r="D15" s="6" t="s">
        <v>43</v>
      </c>
      <c r="E15" s="8">
        <v>1</v>
      </c>
      <c r="F15" s="8">
        <v>1</v>
      </c>
      <c r="G15" s="9">
        <v>7</v>
      </c>
      <c r="H15" s="4">
        <f t="shared" ref="H15:H23" si="0">G15</f>
        <v>7</v>
      </c>
      <c r="I15" s="4"/>
    </row>
    <row r="16" spans="1:14" s="1" customFormat="1" ht="24.95" customHeight="1">
      <c r="A16" s="23"/>
      <c r="B16" s="24"/>
      <c r="C16" s="23"/>
      <c r="D16" s="6" t="s">
        <v>44</v>
      </c>
      <c r="E16" s="4" t="s">
        <v>45</v>
      </c>
      <c r="F16" s="8">
        <v>1</v>
      </c>
      <c r="G16" s="9">
        <v>5</v>
      </c>
      <c r="H16" s="4">
        <f t="shared" si="0"/>
        <v>5</v>
      </c>
      <c r="I16" s="4"/>
    </row>
    <row r="17" spans="1:11" s="1" customFormat="1" ht="24.95" customHeight="1">
      <c r="A17" s="23"/>
      <c r="B17" s="24"/>
      <c r="C17" s="23"/>
      <c r="D17" s="6" t="s">
        <v>46</v>
      </c>
      <c r="E17" s="8">
        <v>1</v>
      </c>
      <c r="F17" s="8">
        <v>1</v>
      </c>
      <c r="G17" s="9">
        <v>10</v>
      </c>
      <c r="H17" s="4">
        <f t="shared" si="0"/>
        <v>10</v>
      </c>
      <c r="I17" s="4"/>
    </row>
    <row r="18" spans="1:11" s="1" customFormat="1" ht="27" customHeight="1">
      <c r="A18" s="23"/>
      <c r="B18" s="24"/>
      <c r="C18" s="23" t="s">
        <v>47</v>
      </c>
      <c r="D18" s="6" t="s">
        <v>48</v>
      </c>
      <c r="E18" s="10">
        <v>44652</v>
      </c>
      <c r="F18" s="4" t="s">
        <v>49</v>
      </c>
      <c r="G18" s="7">
        <v>6</v>
      </c>
      <c r="H18" s="4">
        <f t="shared" si="0"/>
        <v>6</v>
      </c>
      <c r="I18" s="4"/>
    </row>
    <row r="19" spans="1:11" s="1" customFormat="1" ht="27" customHeight="1">
      <c r="A19" s="23"/>
      <c r="B19" s="24"/>
      <c r="C19" s="23"/>
      <c r="D19" s="6" t="s">
        <v>50</v>
      </c>
      <c r="E19" s="10">
        <v>44805</v>
      </c>
      <c r="F19" s="4" t="s">
        <v>51</v>
      </c>
      <c r="G19" s="7">
        <v>6</v>
      </c>
      <c r="H19" s="4">
        <f t="shared" si="0"/>
        <v>6</v>
      </c>
      <c r="I19" s="4"/>
    </row>
    <row r="20" spans="1:11" s="1" customFormat="1" ht="39" customHeight="1">
      <c r="A20" s="23"/>
      <c r="B20" s="24"/>
      <c r="C20" s="4" t="s">
        <v>52</v>
      </c>
      <c r="D20" s="6" t="s">
        <v>53</v>
      </c>
      <c r="E20" s="4" t="s">
        <v>54</v>
      </c>
      <c r="F20" s="4" t="s">
        <v>55</v>
      </c>
      <c r="G20" s="4">
        <v>8</v>
      </c>
      <c r="H20" s="4">
        <f t="shared" si="0"/>
        <v>8</v>
      </c>
      <c r="I20" s="4"/>
    </row>
    <row r="21" spans="1:11" s="1" customFormat="1" ht="89.1" customHeight="1">
      <c r="A21" s="23"/>
      <c r="B21" s="23" t="s">
        <v>56</v>
      </c>
      <c r="C21" s="4" t="s">
        <v>57</v>
      </c>
      <c r="D21" s="6" t="s">
        <v>58</v>
      </c>
      <c r="E21" s="11" t="s">
        <v>59</v>
      </c>
      <c r="F21" s="12" t="s">
        <v>60</v>
      </c>
      <c r="G21" s="9">
        <v>15</v>
      </c>
      <c r="H21" s="4">
        <v>13</v>
      </c>
      <c r="I21" s="4" t="s">
        <v>61</v>
      </c>
    </row>
    <row r="22" spans="1:11" s="1" customFormat="1" ht="69" customHeight="1">
      <c r="A22" s="23"/>
      <c r="B22" s="23"/>
      <c r="C22" s="4" t="s">
        <v>62</v>
      </c>
      <c r="D22" s="6" t="s">
        <v>63</v>
      </c>
      <c r="E22" s="11" t="s">
        <v>64</v>
      </c>
      <c r="F22" s="13" t="s">
        <v>65</v>
      </c>
      <c r="G22" s="9">
        <v>15</v>
      </c>
      <c r="H22" s="4">
        <v>13</v>
      </c>
      <c r="I22" s="4" t="s">
        <v>61</v>
      </c>
    </row>
    <row r="23" spans="1:11" s="1" customFormat="1" ht="35.1" customHeight="1">
      <c r="A23" s="23"/>
      <c r="B23" s="4" t="s">
        <v>66</v>
      </c>
      <c r="C23" s="4" t="s">
        <v>67</v>
      </c>
      <c r="D23" s="6" t="s">
        <v>68</v>
      </c>
      <c r="E23" s="4" t="s">
        <v>69</v>
      </c>
      <c r="F23" s="8">
        <v>0.98</v>
      </c>
      <c r="G23" s="4">
        <v>10</v>
      </c>
      <c r="H23" s="4">
        <f t="shared" si="0"/>
        <v>10</v>
      </c>
      <c r="I23" s="4" t="s">
        <v>70</v>
      </c>
      <c r="K23" s="16" t="s">
        <v>71</v>
      </c>
    </row>
    <row r="24" spans="1:11" s="1" customFormat="1" ht="18.95" customHeight="1">
      <c r="A24" s="26" t="s">
        <v>72</v>
      </c>
      <c r="B24" s="26"/>
      <c r="C24" s="26"/>
      <c r="D24" s="26"/>
      <c r="E24" s="26"/>
      <c r="F24" s="26"/>
      <c r="G24" s="14">
        <f>SUM(G14:G23)+G7</f>
        <v>100</v>
      </c>
      <c r="H24" s="17">
        <f>SUM(H14:H23)+I7</f>
        <v>95.935483870967744</v>
      </c>
      <c r="I24" s="5"/>
    </row>
  </sheetData>
  <mergeCells count="29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A24:F24"/>
    <mergeCell ref="B6:C6"/>
    <mergeCell ref="B7:C7"/>
    <mergeCell ref="B8:C8"/>
    <mergeCell ref="B9:C9"/>
    <mergeCell ref="B10:C10"/>
    <mergeCell ref="C15:C17"/>
    <mergeCell ref="C18:C19"/>
    <mergeCell ref="B11:E11"/>
    <mergeCell ref="F11:I11"/>
    <mergeCell ref="B12:E12"/>
    <mergeCell ref="F12:I12"/>
    <mergeCell ref="A6:A10"/>
    <mergeCell ref="A11:A12"/>
    <mergeCell ref="A13:A23"/>
    <mergeCell ref="B14:B20"/>
    <mergeCell ref="B21:B22"/>
  </mergeCells>
  <phoneticPr fontId="8" type="noConversion"/>
  <pageMargins left="0.47222222222222199" right="0.27500000000000002" top="0.55069444444444404" bottom="0.196527777777778" header="0.35416666666666702" footer="0.118055555555556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2023-04-17T11:43:22Z</cp:lastPrinted>
  <dcterms:created xsi:type="dcterms:W3CDTF">2021-04-28T19:21:00Z</dcterms:created>
  <dcterms:modified xsi:type="dcterms:W3CDTF">2023-04-18T09:17:11Z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B6E14565478C4977A752E00062E9785D_12</vt:lpwstr>
  </property>
</Properties>
</file>