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"/>
    </mc:Choice>
  </mc:AlternateContent>
  <bookViews>
    <workbookView xWindow="0" yWindow="0" windowWidth="22365" windowHeight="9570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H14" i="1" l="1"/>
  <c r="H15" i="1"/>
  <c r="H16" i="1"/>
  <c r="H17" i="1"/>
  <c r="H18" i="1"/>
  <c r="H19" i="1"/>
  <c r="H20" i="1"/>
  <c r="H21" i="1"/>
  <c r="H22" i="1"/>
  <c r="H23" i="1"/>
  <c r="H24" i="1"/>
  <c r="H25" i="1"/>
  <c r="H26" i="1"/>
  <c r="H28" i="1"/>
  <c r="E7" i="1"/>
  <c r="H7" i="1"/>
  <c r="I7" i="1"/>
  <c r="H29" i="1"/>
  <c r="G29" i="1"/>
  <c r="F12" i="1"/>
  <c r="E8" i="1"/>
  <c r="D8" i="1"/>
</calcChain>
</file>

<file path=xl/sharedStrings.xml><?xml version="1.0" encoding="utf-8"?>
<sst xmlns="http://schemas.openxmlformats.org/spreadsheetml/2006/main" count="94" uniqueCount="84">
  <si>
    <t>项目名称</t>
  </si>
  <si>
    <t>主管部门</t>
  </si>
  <si>
    <t>北京市城市管理委员会 021</t>
  </si>
  <si>
    <t>实施单位</t>
  </si>
  <si>
    <t>北京市环境卫生管理事务中心</t>
  </si>
  <si>
    <t>项目属性</t>
  </si>
  <si>
    <t>延续</t>
  </si>
  <si>
    <t>项目期</t>
  </si>
  <si>
    <t>2年</t>
  </si>
  <si>
    <t>项目负责人</t>
  </si>
  <si>
    <t>赵丹</t>
  </si>
  <si>
    <t>联系电话</t>
  </si>
  <si>
    <t>87501177-301/15810601998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</si>
  <si>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</si>
  <si>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</si>
  <si>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</si>
  <si>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</si>
  <si>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</si>
  <si>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</si>
  <si>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</si>
  <si>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</si>
  <si>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</si>
  <si>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</si>
  <si>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</si>
  <si>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</si>
  <si>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</si>
  <si>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</si>
  <si>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</si>
  <si>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</si>
  <si>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</si>
  <si>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根据中心信息化网络工作要求，开展中心内务系统和网络安全设备的运行维护工作及，保障内务系统运行正常稳定，保障安全设备运行正常稳定，病毒库升级正常，中心内部办公正常。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</si>
  <si>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</si>
  <si>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</si>
  <si>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</si>
  <si>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</si>
  <si>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</si>
  <si>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</si>
  <si>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</si>
  <si>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</si>
  <si>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</si>
  <si>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内务系统应用软件维护数量</t>
  </si>
  <si>
    <t>1套</t>
  </si>
  <si>
    <t>网络安全维护数量</t>
  </si>
  <si>
    <t xml:space="preserve"> 3套</t>
  </si>
  <si>
    <t>3套</t>
  </si>
  <si>
    <t>质量指标</t>
  </si>
  <si>
    <t>内网-故障响应率</t>
  </si>
  <si>
    <t>内网-故障排除率</t>
  </si>
  <si>
    <t>≥99%</t>
  </si>
  <si>
    <t>网络安全-故障响应率</t>
  </si>
  <si>
    <t>网络安全-故障排除率</t>
  </si>
  <si>
    <t>时效指标</t>
  </si>
  <si>
    <t>内部系统招标时间</t>
  </si>
  <si>
    <t>2022年5月完成</t>
  </si>
  <si>
    <t>内部系统阶段性验收</t>
  </si>
  <si>
    <t>2022年9月完成</t>
  </si>
  <si>
    <t>网络安全招标时间</t>
  </si>
  <si>
    <t>2022年4月完成</t>
  </si>
  <si>
    <t>网络安全阶段性验收</t>
  </si>
  <si>
    <t>2022年8月完成</t>
  </si>
  <si>
    <t>成本指标</t>
  </si>
  <si>
    <t>预算控制数</t>
  </si>
  <si>
    <t>≤10.911万元</t>
  </si>
  <si>
    <t>10.746万元</t>
  </si>
  <si>
    <t>效益指标（30分）</t>
  </si>
  <si>
    <t>社会效益指标</t>
  </si>
  <si>
    <t>网络安全产品运行正常稳定，提升中心业务系统和办公网络安全防护能力</t>
  </si>
  <si>
    <t>得到提升</t>
  </si>
  <si>
    <t>通过网络安全设备安全稳定运行，中心办公网络安全防控能力得到提升</t>
  </si>
  <si>
    <t>内部信息交流便捷程度与工作效率程度</t>
  </si>
  <si>
    <t>得到提高</t>
  </si>
  <si>
    <t>通过信息运行维护便捷了内部交流信息，工作效率得到了提升</t>
  </si>
  <si>
    <t>可持续影响指标</t>
  </si>
  <si>
    <t>网络安全保障能力和网络安全风险防控能力</t>
  </si>
  <si>
    <t>得到保障</t>
  </si>
  <si>
    <t>通过安全设备稳定运行使网络安全得到保障，降低了中心网络安全风险</t>
  </si>
  <si>
    <t>安全防护是一个动态过程，需要持续推进</t>
  </si>
  <si>
    <t>服务对象满意度标</t>
  </si>
  <si>
    <t>用户满意度</t>
  </si>
  <si>
    <t>≥98%</t>
  </si>
  <si>
    <t>总分</t>
  </si>
  <si>
    <r>
      <t xml:space="preserve">项目支出绩效自评表                                        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  <phoneticPr fontId="12" type="noConversion"/>
  </si>
  <si>
    <t>满意度指标
10分</t>
  </si>
  <si>
    <t>网络安全设备维护和内务系统运维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</si>
</sst>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000_ "/>
    <numFmt numFmtId="177" formatCode="0_ "/>
    <numFmt numFmtId="178" formatCode="0.00_ "/>
  </numFmts>
  <fonts count="1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4"/>
      <name val="仿宋_GB2312"/>
      <family val="3"/>
      <charset val="134"/>
    </font>
    <font>
      <sz val="14"/>
      <name val="宋体"/>
      <family val="3"/>
      <charset val="134"/>
    </font>
    <font>
      <sz val="14"/>
      <color rgb="FF000000"/>
      <name val="宋体"/>
      <family val="3"/>
      <charset val="134"/>
      <scheme val="minor"/>
    </font>
    <font>
      <sz val="14"/>
      <color rgb="FF000000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1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1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17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10" fontId="13" fillId="0" borderId="1" xfId="0" applyNumberFormat="1" applyFont="1" applyBorder="1" applyAlignment="1">
      <alignment horizontal="center" vertical="center"/>
    </xf>
    <xf numFmtId="178" fontId="13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</cellXfs>
  <cellStyles count="2">
    <cellStyle name="常规" xfId="0" builtinId="0"/>
    <cellStyle name="常规 4" xfId="1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zoomScale="85" zoomScaleNormal="85" workbookViewId="0">
      <selection activeCell="F6" sqref="F6"/>
    </sheetView>
  </sheetViews>
  <sheetFormatPr defaultColWidth="9" defaultRowHeight="13.5"/>
  <cols>
    <col min="1" max="1" width="11.25" customWidth="1"/>
    <col min="2" max="2" width="10.5" customWidth="1"/>
    <col min="3" max="3" width="16.375" customWidth="1"/>
    <col min="4" max="4" width="27.5" style="3" customWidth="1"/>
    <col min="5" max="5" width="19.25" customWidth="1"/>
    <col min="6" max="6" width="30.375" customWidth="1"/>
    <col min="7" max="7" width="12.5" customWidth="1"/>
    <col min="8" max="8" width="8.875" customWidth="1"/>
    <col min="9" max="9" width="30.875" customWidth="1"/>
  </cols>
  <sheetData>
    <row r="1" spans="1:14" ht="56.1" customHeight="1">
      <c r="A1" s="47" t="s">
        <v>81</v>
      </c>
      <c r="B1" s="48"/>
      <c r="C1" s="48"/>
      <c r="D1" s="48"/>
      <c r="E1" s="48"/>
      <c r="F1" s="48"/>
      <c r="G1" s="48"/>
      <c r="H1" s="48"/>
      <c r="I1" s="48"/>
    </row>
    <row r="2" spans="1:14" s="1" customFormat="1" ht="24" customHeight="1">
      <c r="A2" s="37" t="s">
        <v>0</v>
      </c>
      <c r="B2" s="37"/>
      <c r="C2" s="37"/>
      <c r="D2" s="49" t="s">
        <v>83</v>
      </c>
      <c r="E2" s="37"/>
      <c r="F2" s="37"/>
      <c r="G2" s="37"/>
      <c r="H2" s="37"/>
      <c r="I2" s="37"/>
    </row>
    <row r="3" spans="1:14" s="1" customFormat="1" ht="24" customHeight="1">
      <c r="A3" s="37" t="s">
        <v>1</v>
      </c>
      <c r="B3" s="37"/>
      <c r="C3" s="37"/>
      <c r="D3" s="37" t="s">
        <v>2</v>
      </c>
      <c r="E3" s="37"/>
      <c r="F3" s="4" t="s">
        <v>3</v>
      </c>
      <c r="G3" s="44" t="s">
        <v>4</v>
      </c>
      <c r="H3" s="45"/>
      <c r="I3" s="46"/>
    </row>
    <row r="4" spans="1:14" s="1" customFormat="1" ht="24" customHeight="1">
      <c r="A4" s="44" t="s">
        <v>5</v>
      </c>
      <c r="B4" s="45"/>
      <c r="C4" s="46"/>
      <c r="D4" s="44" t="s">
        <v>6</v>
      </c>
      <c r="E4" s="46"/>
      <c r="F4" s="4" t="s">
        <v>7</v>
      </c>
      <c r="G4" s="44" t="s">
        <v>8</v>
      </c>
      <c r="H4" s="45"/>
      <c r="I4" s="46"/>
    </row>
    <row r="5" spans="1:14" s="1" customFormat="1" ht="20.100000000000001" customHeight="1">
      <c r="A5" s="37" t="s">
        <v>9</v>
      </c>
      <c r="B5" s="37"/>
      <c r="C5" s="37"/>
      <c r="D5" s="37" t="s">
        <v>10</v>
      </c>
      <c r="E5" s="37"/>
      <c r="F5" s="4" t="s">
        <v>11</v>
      </c>
      <c r="G5" s="44" t="s">
        <v>12</v>
      </c>
      <c r="H5" s="45"/>
      <c r="I5" s="46"/>
    </row>
    <row r="6" spans="1:14" s="1" customFormat="1" ht="37.5">
      <c r="A6" s="30" t="s">
        <v>13</v>
      </c>
      <c r="B6" s="42"/>
      <c r="C6" s="42"/>
      <c r="D6" s="5" t="s">
        <v>14</v>
      </c>
      <c r="E6" s="6" t="s">
        <v>15</v>
      </c>
      <c r="F6" s="5" t="s">
        <v>16</v>
      </c>
      <c r="G6" s="5" t="s">
        <v>17</v>
      </c>
      <c r="H6" s="5" t="s">
        <v>18</v>
      </c>
      <c r="I6" s="5" t="s">
        <v>19</v>
      </c>
    </row>
    <row r="7" spans="1:14" s="1" customFormat="1" ht="15" customHeight="1">
      <c r="A7" s="31"/>
      <c r="B7" s="37" t="s">
        <v>20</v>
      </c>
      <c r="C7" s="43"/>
      <c r="D7" s="8">
        <v>10.911</v>
      </c>
      <c r="E7" s="9">
        <f>D7</f>
        <v>10.911</v>
      </c>
      <c r="F7" s="10">
        <v>10.746</v>
      </c>
      <c r="G7" s="25">
        <v>10</v>
      </c>
      <c r="H7" s="26">
        <f>F7/E7</f>
        <v>0.98487764641187803</v>
      </c>
      <c r="I7" s="27">
        <f>H7*10</f>
        <v>9.8487764641187798</v>
      </c>
    </row>
    <row r="8" spans="1:14" s="1" customFormat="1" ht="15" customHeight="1">
      <c r="A8" s="31"/>
      <c r="B8" s="37" t="s">
        <v>21</v>
      </c>
      <c r="C8" s="43"/>
      <c r="D8" s="8">
        <f>D7</f>
        <v>10.911</v>
      </c>
      <c r="E8" s="9">
        <f>E7</f>
        <v>10.911</v>
      </c>
      <c r="F8" s="7"/>
      <c r="G8" s="4" t="s">
        <v>22</v>
      </c>
      <c r="H8" s="4" t="s">
        <v>23</v>
      </c>
      <c r="I8" s="4" t="s">
        <v>22</v>
      </c>
    </row>
    <row r="9" spans="1:14" s="1" customFormat="1" ht="15" customHeight="1">
      <c r="A9" s="31"/>
      <c r="B9" s="37" t="s">
        <v>24</v>
      </c>
      <c r="C9" s="43"/>
      <c r="D9" s="11"/>
      <c r="E9" s="7"/>
      <c r="F9" s="7"/>
      <c r="G9" s="4" t="s">
        <v>22</v>
      </c>
      <c r="H9" s="4" t="s">
        <v>25</v>
      </c>
      <c r="I9" s="4" t="s">
        <v>22</v>
      </c>
    </row>
    <row r="10" spans="1:14" s="1" customFormat="1" ht="15" customHeight="1">
      <c r="A10" s="31"/>
      <c r="B10" s="37" t="s">
        <v>26</v>
      </c>
      <c r="C10" s="43"/>
      <c r="D10" s="11"/>
      <c r="E10" s="7"/>
      <c r="F10" s="7"/>
      <c r="G10" s="4" t="s">
        <v>22</v>
      </c>
      <c r="H10" s="4" t="s">
        <v>25</v>
      </c>
      <c r="I10" s="4" t="s">
        <v>22</v>
      </c>
    </row>
    <row r="11" spans="1:14" s="1" customFormat="1" ht="20.100000000000001" customHeight="1">
      <c r="A11" s="31" t="s">
        <v>27</v>
      </c>
      <c r="B11" s="37" t="s">
        <v>28</v>
      </c>
      <c r="C11" s="37"/>
      <c r="D11" s="37"/>
      <c r="E11" s="37"/>
      <c r="F11" s="37" t="s">
        <v>29</v>
      </c>
      <c r="G11" s="37"/>
      <c r="H11" s="37"/>
      <c r="I11" s="37"/>
    </row>
    <row r="12" spans="1:14" s="1" customFormat="1" ht="96" customHeight="1">
      <c r="A12" s="31"/>
      <c r="B12" s="38" t="s">
        <v>30</v>
      </c>
      <c r="C12" s="38"/>
      <c r="D12" s="39"/>
      <c r="E12" s="38"/>
      <c r="F12" s="38" t="str">
        <f>B12</f>
        <v>根据中心信息化网络工作要求，开展中心内务系统和网络安全设备的运行维护工作及，保障内务系统运行正常稳定，保障安全设备运行正常稳定，病毒库升级正常，中心内部办公正常。</v>
      </c>
      <c r="G12" s="40"/>
      <c r="H12" s="40"/>
      <c r="I12" s="40"/>
    </row>
    <row r="13" spans="1:14" s="1" customFormat="1" ht="33.950000000000003" customHeight="1">
      <c r="A13" s="32" t="s">
        <v>31</v>
      </c>
      <c r="B13" s="12" t="s">
        <v>32</v>
      </c>
      <c r="C13" s="12" t="s">
        <v>33</v>
      </c>
      <c r="D13" s="12" t="s">
        <v>34</v>
      </c>
      <c r="E13" s="12" t="s">
        <v>35</v>
      </c>
      <c r="F13" s="12" t="s">
        <v>36</v>
      </c>
      <c r="G13" s="12" t="s">
        <v>17</v>
      </c>
      <c r="H13" s="12" t="s">
        <v>19</v>
      </c>
      <c r="I13" s="12" t="s">
        <v>37</v>
      </c>
      <c r="N13" s="22"/>
    </row>
    <row r="14" spans="1:14" s="1" customFormat="1" ht="33.950000000000003" customHeight="1">
      <c r="A14" s="32"/>
      <c r="B14" s="34" t="s">
        <v>38</v>
      </c>
      <c r="C14" s="34" t="s">
        <v>39</v>
      </c>
      <c r="D14" s="13" t="s">
        <v>40</v>
      </c>
      <c r="E14" s="13" t="s">
        <v>41</v>
      </c>
      <c r="F14" s="13" t="s">
        <v>41</v>
      </c>
      <c r="G14" s="13">
        <v>7</v>
      </c>
      <c r="H14" s="13">
        <f t="shared" ref="H14:H21" si="0">G14</f>
        <v>7</v>
      </c>
      <c r="I14" s="12"/>
    </row>
    <row r="15" spans="1:14" s="1" customFormat="1" ht="35.1" customHeight="1">
      <c r="A15" s="32"/>
      <c r="B15" s="35"/>
      <c r="C15" s="36"/>
      <c r="D15" s="13" t="s">
        <v>42</v>
      </c>
      <c r="E15" s="13" t="s">
        <v>43</v>
      </c>
      <c r="F15" s="13" t="s">
        <v>44</v>
      </c>
      <c r="G15" s="13">
        <v>5</v>
      </c>
      <c r="H15" s="13">
        <f t="shared" si="0"/>
        <v>5</v>
      </c>
      <c r="I15" s="12"/>
    </row>
    <row r="16" spans="1:14" s="1" customFormat="1" ht="27.95" customHeight="1">
      <c r="A16" s="32"/>
      <c r="B16" s="35"/>
      <c r="C16" s="32" t="s">
        <v>45</v>
      </c>
      <c r="D16" s="13" t="s">
        <v>46</v>
      </c>
      <c r="E16" s="14">
        <v>1</v>
      </c>
      <c r="F16" s="15">
        <v>1</v>
      </c>
      <c r="G16" s="13">
        <v>3</v>
      </c>
      <c r="H16" s="13">
        <f t="shared" si="0"/>
        <v>3</v>
      </c>
      <c r="I16" s="12"/>
    </row>
    <row r="17" spans="1:9" s="1" customFormat="1" ht="27.95" customHeight="1">
      <c r="A17" s="32"/>
      <c r="B17" s="35"/>
      <c r="C17" s="32"/>
      <c r="D17" s="13" t="s">
        <v>47</v>
      </c>
      <c r="E17" s="14" t="s">
        <v>48</v>
      </c>
      <c r="F17" s="15">
        <v>1</v>
      </c>
      <c r="G17" s="13">
        <v>3</v>
      </c>
      <c r="H17" s="13">
        <f t="shared" si="0"/>
        <v>3</v>
      </c>
      <c r="I17" s="12"/>
    </row>
    <row r="18" spans="1:9" s="1" customFormat="1" ht="27.95" customHeight="1">
      <c r="A18" s="32"/>
      <c r="B18" s="35"/>
      <c r="C18" s="32"/>
      <c r="D18" s="13" t="s">
        <v>49</v>
      </c>
      <c r="E18" s="14">
        <v>1</v>
      </c>
      <c r="F18" s="15">
        <v>1</v>
      </c>
      <c r="G18" s="13">
        <v>3</v>
      </c>
      <c r="H18" s="13">
        <f t="shared" si="0"/>
        <v>3</v>
      </c>
      <c r="I18" s="12"/>
    </row>
    <row r="19" spans="1:9" s="1" customFormat="1" ht="27.95" customHeight="1">
      <c r="A19" s="32"/>
      <c r="B19" s="35"/>
      <c r="C19" s="32"/>
      <c r="D19" s="13" t="s">
        <v>50</v>
      </c>
      <c r="E19" s="14" t="s">
        <v>48</v>
      </c>
      <c r="F19" s="15">
        <v>1</v>
      </c>
      <c r="G19" s="13">
        <v>3</v>
      </c>
      <c r="H19" s="13">
        <f t="shared" si="0"/>
        <v>3</v>
      </c>
      <c r="I19" s="12"/>
    </row>
    <row r="20" spans="1:9" s="2" customFormat="1" ht="27.95" customHeight="1">
      <c r="A20" s="33"/>
      <c r="B20" s="35"/>
      <c r="C20" s="33" t="s">
        <v>51</v>
      </c>
      <c r="D20" s="16" t="s">
        <v>52</v>
      </c>
      <c r="E20" s="17">
        <v>44682</v>
      </c>
      <c r="F20" s="17" t="s">
        <v>53</v>
      </c>
      <c r="G20" s="13">
        <v>4</v>
      </c>
      <c r="H20" s="13">
        <f t="shared" si="0"/>
        <v>4</v>
      </c>
      <c r="I20" s="16"/>
    </row>
    <row r="21" spans="1:9" s="2" customFormat="1" ht="27.95" customHeight="1">
      <c r="A21" s="33"/>
      <c r="B21" s="35"/>
      <c r="C21" s="33"/>
      <c r="D21" s="16" t="s">
        <v>54</v>
      </c>
      <c r="E21" s="17">
        <v>44805</v>
      </c>
      <c r="F21" s="17" t="s">
        <v>55</v>
      </c>
      <c r="G21" s="13">
        <v>5</v>
      </c>
      <c r="H21" s="13">
        <f t="shared" si="0"/>
        <v>5</v>
      </c>
      <c r="I21" s="16"/>
    </row>
    <row r="22" spans="1:9" s="2" customFormat="1" ht="27.95" customHeight="1">
      <c r="A22" s="33"/>
      <c r="B22" s="35"/>
      <c r="C22" s="33"/>
      <c r="D22" s="16" t="s">
        <v>56</v>
      </c>
      <c r="E22" s="17">
        <v>44652</v>
      </c>
      <c r="F22" s="17" t="s">
        <v>57</v>
      </c>
      <c r="G22" s="13">
        <v>4</v>
      </c>
      <c r="H22" s="13">
        <f t="shared" ref="H22:H23" si="1">G22</f>
        <v>4</v>
      </c>
      <c r="I22" s="16"/>
    </row>
    <row r="23" spans="1:9" s="2" customFormat="1" ht="27.95" customHeight="1">
      <c r="A23" s="33"/>
      <c r="B23" s="35"/>
      <c r="C23" s="33"/>
      <c r="D23" s="16" t="s">
        <v>58</v>
      </c>
      <c r="E23" s="17">
        <v>44774</v>
      </c>
      <c r="F23" s="17" t="s">
        <v>59</v>
      </c>
      <c r="G23" s="13">
        <v>5</v>
      </c>
      <c r="H23" s="13">
        <f t="shared" si="1"/>
        <v>5</v>
      </c>
      <c r="I23" s="16"/>
    </row>
    <row r="24" spans="1:9" s="1" customFormat="1" ht="27.95" customHeight="1">
      <c r="A24" s="32"/>
      <c r="B24" s="36"/>
      <c r="C24" s="6" t="s">
        <v>60</v>
      </c>
      <c r="D24" s="13" t="s">
        <v>61</v>
      </c>
      <c r="E24" s="17" t="s">
        <v>62</v>
      </c>
      <c r="F24" s="17" t="s">
        <v>63</v>
      </c>
      <c r="G24" s="18">
        <v>8</v>
      </c>
      <c r="H24" s="13">
        <f>G24</f>
        <v>8</v>
      </c>
      <c r="I24" s="12"/>
    </row>
    <row r="25" spans="1:9" s="1" customFormat="1" ht="80.099999999999994" customHeight="1">
      <c r="A25" s="32"/>
      <c r="B25" s="32" t="s">
        <v>64</v>
      </c>
      <c r="C25" s="34" t="s">
        <v>65</v>
      </c>
      <c r="D25" s="13" t="s">
        <v>66</v>
      </c>
      <c r="E25" s="19" t="s">
        <v>67</v>
      </c>
      <c r="F25" s="13" t="s">
        <v>68</v>
      </c>
      <c r="G25" s="18">
        <v>10</v>
      </c>
      <c r="H25" s="13">
        <f>G25</f>
        <v>10</v>
      </c>
      <c r="I25" s="12"/>
    </row>
    <row r="26" spans="1:9" s="1" customFormat="1" ht="68.099999999999994" customHeight="1">
      <c r="A26" s="32"/>
      <c r="B26" s="32"/>
      <c r="C26" s="36"/>
      <c r="D26" s="13" t="s">
        <v>69</v>
      </c>
      <c r="E26" s="19" t="s">
        <v>70</v>
      </c>
      <c r="F26" s="13" t="s">
        <v>71</v>
      </c>
      <c r="G26" s="18">
        <v>10</v>
      </c>
      <c r="H26" s="13">
        <f>G26</f>
        <v>10</v>
      </c>
      <c r="I26" s="12"/>
    </row>
    <row r="27" spans="1:9" s="1" customFormat="1" ht="69.95" customHeight="1">
      <c r="A27" s="32"/>
      <c r="B27" s="32"/>
      <c r="C27" s="12" t="s">
        <v>72</v>
      </c>
      <c r="D27" s="13" t="s">
        <v>73</v>
      </c>
      <c r="E27" s="20" t="s">
        <v>74</v>
      </c>
      <c r="F27" s="13" t="s">
        <v>75</v>
      </c>
      <c r="G27" s="18">
        <v>10</v>
      </c>
      <c r="H27" s="13">
        <v>8</v>
      </c>
      <c r="I27" s="13" t="s">
        <v>76</v>
      </c>
    </row>
    <row r="28" spans="1:9" s="1" customFormat="1" ht="54" customHeight="1">
      <c r="A28" s="32"/>
      <c r="B28" s="16" t="s">
        <v>82</v>
      </c>
      <c r="C28" s="16" t="s">
        <v>77</v>
      </c>
      <c r="D28" s="28" t="s">
        <v>78</v>
      </c>
      <c r="E28" s="28" t="s">
        <v>79</v>
      </c>
      <c r="F28" s="29">
        <v>0.98</v>
      </c>
      <c r="G28" s="12">
        <v>10</v>
      </c>
      <c r="H28" s="13">
        <f>G28</f>
        <v>10</v>
      </c>
      <c r="I28" s="12"/>
    </row>
    <row r="29" spans="1:9" s="1" customFormat="1" ht="30.95" customHeight="1">
      <c r="A29" s="41" t="s">
        <v>80</v>
      </c>
      <c r="B29" s="41"/>
      <c r="C29" s="41"/>
      <c r="D29" s="41"/>
      <c r="E29" s="41"/>
      <c r="F29" s="41"/>
      <c r="G29" s="21">
        <f>SUM(G14:G28)+G7</f>
        <v>100</v>
      </c>
      <c r="H29" s="23">
        <f>SUM(H14:H28)+I7</f>
        <v>97.848776464118785</v>
      </c>
      <c r="I29" s="24"/>
    </row>
  </sheetData>
  <mergeCells count="31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F11:I11"/>
    <mergeCell ref="B12:E12"/>
    <mergeCell ref="F12:I12"/>
    <mergeCell ref="A29:F29"/>
    <mergeCell ref="B6:C6"/>
    <mergeCell ref="B7:C7"/>
    <mergeCell ref="B8:C8"/>
    <mergeCell ref="B9:C9"/>
    <mergeCell ref="B10:C10"/>
    <mergeCell ref="C14:C15"/>
    <mergeCell ref="C16:C19"/>
    <mergeCell ref="C20:C23"/>
    <mergeCell ref="C25:C26"/>
    <mergeCell ref="B11:E11"/>
    <mergeCell ref="A6:A10"/>
    <mergeCell ref="A11:A12"/>
    <mergeCell ref="A13:A28"/>
    <mergeCell ref="B14:B24"/>
    <mergeCell ref="B25:B27"/>
  </mergeCells>
  <phoneticPr fontId="12" type="noConversion"/>
  <pageMargins left="0.47222222222222199" right="0.27500000000000002" top="0.55069444444444404" bottom="0.196527777777778" header="0.35416666666666702" footer="0.118055555555556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cp:lastPrinted>2023-04-17T11:42:40Z</cp:lastPrinted>
  <dcterms:created xsi:type="dcterms:W3CDTF">2021-05-01T11:21:00Z</dcterms:created>
  <dcterms:modified xsi:type="dcterms:W3CDTF">2023-04-18T09:16:51Z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0A8354BA48C348888F4D2EA168652DF7_12</vt:lpwstr>
  </property>
</Properties>
</file>