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"/>
    </mc:Choice>
  </mc:AlternateContent>
  <bookViews>
    <workbookView xWindow="0" yWindow="0" windowWidth="18435" windowHeight="882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I20" i="1"/>
  <c r="I21" i="1"/>
  <c r="I22" i="1"/>
  <c r="I24" i="1"/>
  <c r="I7" i="1"/>
  <c r="J7" i="1"/>
  <c r="I25" i="1"/>
  <c r="H25" i="1"/>
  <c r="G12" i="1"/>
  <c r="G8" i="1"/>
  <c r="F8" i="1"/>
  <c r="E7" i="1"/>
  <c r="E8" i="1"/>
</calcChain>
</file>

<file path=xl/sharedStrings.xml><?xml version="1.0" encoding="utf-8"?>
<sst xmlns="http://schemas.openxmlformats.org/spreadsheetml/2006/main" count="84" uniqueCount="72">
  <si>
    <t>项目名称</t>
  </si>
  <si>
    <t>主管部门</t>
  </si>
  <si>
    <t>北京市城市管理委员会</t>
  </si>
  <si>
    <t>实施单位</t>
  </si>
  <si>
    <t>北京市环境卫生管理事务中心</t>
  </si>
  <si>
    <t>项目属性</t>
  </si>
  <si>
    <t>延续项目</t>
  </si>
  <si>
    <t>项目期</t>
  </si>
  <si>
    <t>2年</t>
  </si>
  <si>
    <t>项目负责人</t>
  </si>
  <si>
    <t>赵丹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</si>
  <si>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</si>
  <si>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</si>
  <si>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</si>
  <si>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</si>
  <si>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</si>
  <si>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</si>
  <si>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</si>
  <si>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</si>
  <si>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</si>
  <si>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</si>
  <si>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</si>
  <si>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</si>
  <si>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</si>
  <si>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</si>
  <si>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</si>
  <si>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</si>
  <si>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</si>
  <si>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根据中心信息化网络工作要求，开展中心系统软硬件及网络设备、环境监测设备等方面的运行维护工作，保障中心基础环境稳定，各类软硬件设备正常运行，为中心办公环境提供基础的网络条件。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</si>
  <si>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</si>
  <si>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</si>
  <si>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</si>
  <si>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</si>
  <si>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</si>
  <si>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</si>
  <si>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</si>
  <si>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0.5"/>
        <color theme="1"/>
        <rFont val="仿宋_GB2312"/>
        <family val="3"/>
        <charset val="134"/>
      </rPr>
      <t xml:space="preserve">产出指标
</t>
    </r>
    <r>
      <rPr>
        <sz val="10.5"/>
        <color rgb="FFFF0000"/>
        <rFont val="仿宋_GB2312"/>
        <family val="3"/>
        <charset val="134"/>
      </rPr>
      <t>50分</t>
    </r>
  </si>
  <si>
    <t>数量指标</t>
  </si>
  <si>
    <t>硬件维护数量</t>
  </si>
  <si>
    <t>71套</t>
  </si>
  <si>
    <t>软件维护数量</t>
  </si>
  <si>
    <t>30套</t>
  </si>
  <si>
    <t>质量指标</t>
  </si>
  <si>
    <t>故障响应率</t>
  </si>
  <si>
    <t>故障排除率</t>
  </si>
  <si>
    <t>≥99%</t>
  </si>
  <si>
    <t>系统验收合格率</t>
  </si>
  <si>
    <t>时效指标</t>
  </si>
  <si>
    <t>2022年6月招标</t>
  </si>
  <si>
    <t>2022年6月完成</t>
  </si>
  <si>
    <t>2022年10月阶段性验收</t>
  </si>
  <si>
    <t>2022年10月完成</t>
  </si>
  <si>
    <t>成本指标</t>
  </si>
  <si>
    <t>预算控制数</t>
  </si>
  <si>
    <t>≤28.788万元</t>
  </si>
  <si>
    <t>28.608万元</t>
  </si>
  <si>
    <r>
      <rPr>
        <sz val="10.5"/>
        <color theme="1"/>
        <rFont val="仿宋_GB2312"/>
        <family val="3"/>
        <charset val="134"/>
      </rPr>
      <t xml:space="preserve">效益指标
</t>
    </r>
    <r>
      <rPr>
        <sz val="10.5"/>
        <color rgb="FFFF0000"/>
        <rFont val="仿宋_GB2312"/>
        <family val="3"/>
        <charset val="134"/>
      </rPr>
      <t>30分</t>
    </r>
  </si>
  <si>
    <t>社会效益指标</t>
  </si>
  <si>
    <t>基础软硬件运行维护保障中心各项业务稳定运行</t>
  </si>
  <si>
    <t>得到保障</t>
  </si>
  <si>
    <t>通过运行维护软硬件，一定程度上保障了系统运行</t>
  </si>
  <si>
    <t>可持续影响指标</t>
  </si>
  <si>
    <t>为中心办公环境提供基础的网络条件</t>
  </si>
  <si>
    <t>保障了中心办公环境的网络条件</t>
  </si>
  <si>
    <t>机房硬件使用年限较长，设备故障率相对较高，部分设备原厂已停产，维护难度大。办公区网线和电话线老化严重，维修困难，后续通过加强运维管理，持续改进办公环境。</t>
  </si>
  <si>
    <r>
      <rPr>
        <sz val="10.5"/>
        <color theme="1"/>
        <rFont val="仿宋_GB2312"/>
        <family val="3"/>
        <charset val="134"/>
      </rPr>
      <t xml:space="preserve">满意度指标
</t>
    </r>
    <r>
      <rPr>
        <sz val="10.5"/>
        <color rgb="FFFF0000"/>
        <rFont val="仿宋_GB2312"/>
        <family val="3"/>
        <charset val="134"/>
      </rPr>
      <t>10分</t>
    </r>
  </si>
  <si>
    <t>服务对象满意度标</t>
  </si>
  <si>
    <t>用户满意度</t>
  </si>
  <si>
    <t>≥98%</t>
  </si>
  <si>
    <t>总分</t>
  </si>
  <si>
    <r>
      <t xml:space="preserve">项目支出绩效自评表                   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  <phoneticPr fontId="14" type="noConversion"/>
  </si>
  <si>
    <t>系统硬件及网络运维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</si>
</sst>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name val="宋体"/>
      <family val="3"/>
      <charset val="134"/>
    </font>
    <font>
      <sz val="10.5"/>
      <color rgb="FF000000"/>
      <name val="宋体"/>
      <family val="3"/>
      <charset val="134"/>
      <scheme val="minor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0.5"/>
      <color rgb="FFFF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10" fontId="15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5"/>
  <sheetViews>
    <sheetView tabSelected="1" topLeftCell="B1" workbookViewId="0">
      <selection activeCell="G5" sqref="G5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6.875" customWidth="1"/>
    <col min="6" max="6" width="15.5" customWidth="1"/>
    <col min="7" max="7" width="20.375" customWidth="1"/>
    <col min="8" max="8" width="7.5" customWidth="1"/>
    <col min="9" max="9" width="8.5" customWidth="1"/>
    <col min="10" max="10" width="31.875" customWidth="1"/>
  </cols>
  <sheetData>
    <row r="1" spans="2:15" ht="56.1" customHeight="1">
      <c r="B1" s="37" t="s">
        <v>70</v>
      </c>
      <c r="C1" s="38"/>
      <c r="D1" s="38"/>
      <c r="E1" s="38"/>
      <c r="F1" s="38"/>
      <c r="G1" s="38"/>
      <c r="H1" s="38"/>
      <c r="I1" s="38"/>
      <c r="J1" s="38"/>
    </row>
    <row r="2" spans="2:15" ht="24" customHeight="1">
      <c r="B2" s="28" t="s">
        <v>0</v>
      </c>
      <c r="C2" s="28"/>
      <c r="D2" s="28"/>
      <c r="E2" s="28" t="s">
        <v>71</v>
      </c>
      <c r="F2" s="28"/>
      <c r="G2" s="28"/>
      <c r="H2" s="28"/>
      <c r="I2" s="28"/>
      <c r="J2" s="28"/>
    </row>
    <row r="3" spans="2:15" ht="24" customHeight="1">
      <c r="B3" s="28" t="s">
        <v>1</v>
      </c>
      <c r="C3" s="28"/>
      <c r="D3" s="28"/>
      <c r="E3" s="28" t="s">
        <v>2</v>
      </c>
      <c r="F3" s="28"/>
      <c r="G3" s="1" t="s">
        <v>3</v>
      </c>
      <c r="H3" s="34" t="s">
        <v>4</v>
      </c>
      <c r="I3" s="35"/>
      <c r="J3" s="36"/>
    </row>
    <row r="4" spans="2:15" ht="24" customHeight="1">
      <c r="B4" s="34" t="s">
        <v>5</v>
      </c>
      <c r="C4" s="35"/>
      <c r="D4" s="36"/>
      <c r="E4" s="34" t="s">
        <v>6</v>
      </c>
      <c r="F4" s="36"/>
      <c r="G4" s="1" t="s">
        <v>7</v>
      </c>
      <c r="H4" s="34" t="s">
        <v>8</v>
      </c>
      <c r="I4" s="35"/>
      <c r="J4" s="36"/>
    </row>
    <row r="5" spans="2:15" ht="20.100000000000001" customHeight="1">
      <c r="B5" s="28" t="s">
        <v>9</v>
      </c>
      <c r="C5" s="28"/>
      <c r="D5" s="28"/>
      <c r="E5" s="28" t="s">
        <v>10</v>
      </c>
      <c r="F5" s="28"/>
      <c r="G5" s="1" t="s">
        <v>11</v>
      </c>
      <c r="H5" s="34">
        <v>15810601998</v>
      </c>
      <c r="I5" s="35"/>
      <c r="J5" s="36"/>
    </row>
    <row r="6" spans="2:15" ht="28.5">
      <c r="B6" s="22" t="s">
        <v>12</v>
      </c>
      <c r="C6" s="32"/>
      <c r="D6" s="32"/>
      <c r="E6" s="2" t="s">
        <v>13</v>
      </c>
      <c r="F6" s="3" t="s">
        <v>14</v>
      </c>
      <c r="G6" s="2" t="s">
        <v>15</v>
      </c>
      <c r="H6" s="2" t="s">
        <v>16</v>
      </c>
      <c r="I6" s="2" t="s">
        <v>17</v>
      </c>
      <c r="J6" s="2" t="s">
        <v>18</v>
      </c>
    </row>
    <row r="7" spans="2:15" ht="15" customHeight="1">
      <c r="B7" s="23"/>
      <c r="C7" s="28" t="s">
        <v>19</v>
      </c>
      <c r="D7" s="33"/>
      <c r="E7" s="19">
        <f>F7</f>
        <v>28.788</v>
      </c>
      <c r="F7" s="19">
        <v>28.788</v>
      </c>
      <c r="G7" s="19">
        <v>28.608000000000001</v>
      </c>
      <c r="H7" s="19">
        <v>10</v>
      </c>
      <c r="I7" s="20">
        <f>G7/F7</f>
        <v>0.9937473947478116</v>
      </c>
      <c r="J7" s="21">
        <f>I7*H7</f>
        <v>9.9374739474781162</v>
      </c>
    </row>
    <row r="8" spans="2:15" ht="15" customHeight="1">
      <c r="B8" s="23"/>
      <c r="C8" s="28" t="s">
        <v>20</v>
      </c>
      <c r="D8" s="33"/>
      <c r="E8" s="1">
        <f>E7</f>
        <v>28.788</v>
      </c>
      <c r="F8" s="1">
        <f>F7</f>
        <v>28.788</v>
      </c>
      <c r="G8" s="1">
        <f>G7</f>
        <v>28.608000000000001</v>
      </c>
      <c r="H8" s="1" t="s">
        <v>21</v>
      </c>
      <c r="I8" s="1" t="s">
        <v>22</v>
      </c>
      <c r="J8" s="1" t="s">
        <v>21</v>
      </c>
    </row>
    <row r="9" spans="2:15" ht="15" customHeight="1">
      <c r="B9" s="23"/>
      <c r="C9" s="28" t="s">
        <v>23</v>
      </c>
      <c r="D9" s="33"/>
      <c r="E9" s="4"/>
      <c r="F9" s="4"/>
      <c r="G9" s="4"/>
      <c r="H9" s="1" t="s">
        <v>21</v>
      </c>
      <c r="I9" s="1" t="s">
        <v>22</v>
      </c>
      <c r="J9" s="1" t="s">
        <v>21</v>
      </c>
    </row>
    <row r="10" spans="2:15" ht="15" customHeight="1">
      <c r="B10" s="23"/>
      <c r="C10" s="28" t="s">
        <v>24</v>
      </c>
      <c r="D10" s="33"/>
      <c r="E10" s="4"/>
      <c r="F10" s="4"/>
      <c r="G10" s="4"/>
      <c r="H10" s="1" t="s">
        <v>21</v>
      </c>
      <c r="I10" s="1" t="s">
        <v>22</v>
      </c>
      <c r="J10" s="1" t="s">
        <v>21</v>
      </c>
    </row>
    <row r="11" spans="2:15" ht="20.100000000000001" customHeight="1">
      <c r="B11" s="23" t="s">
        <v>25</v>
      </c>
      <c r="C11" s="28" t="s">
        <v>26</v>
      </c>
      <c r="D11" s="28"/>
      <c r="E11" s="28"/>
      <c r="F11" s="28"/>
      <c r="G11" s="28" t="s">
        <v>27</v>
      </c>
      <c r="H11" s="28"/>
      <c r="I11" s="28"/>
      <c r="J11" s="28"/>
    </row>
    <row r="12" spans="2:15" ht="76.5" customHeight="1">
      <c r="B12" s="23"/>
      <c r="C12" s="23" t="s">
        <v>28</v>
      </c>
      <c r="D12" s="23"/>
      <c r="E12" s="23"/>
      <c r="F12" s="23"/>
      <c r="G12" s="23" t="str">
        <f>C12</f>
        <v>根据中心信息化网络工作要求，开展中心系统软硬件及网络设备、环境监测设备等方面的运行维护工作，保障中心基础环境稳定，各类软硬件设备正常运行，为中心办公环境提供基础的网络条件。</v>
      </c>
      <c r="H12" s="23"/>
      <c r="I12" s="23"/>
      <c r="J12" s="23"/>
    </row>
    <row r="13" spans="2:15" ht="33.950000000000003" customHeight="1">
      <c r="B13" s="24" t="s">
        <v>29</v>
      </c>
      <c r="C13" s="5" t="s">
        <v>30</v>
      </c>
      <c r="D13" s="5" t="s">
        <v>31</v>
      </c>
      <c r="E13" s="5" t="s">
        <v>32</v>
      </c>
      <c r="F13" s="5" t="s">
        <v>33</v>
      </c>
      <c r="G13" s="5" t="s">
        <v>34</v>
      </c>
      <c r="H13" s="5" t="s">
        <v>16</v>
      </c>
      <c r="I13" s="5" t="s">
        <v>18</v>
      </c>
      <c r="J13" s="5" t="s">
        <v>35</v>
      </c>
      <c r="O13" s="16"/>
    </row>
    <row r="14" spans="2:15" ht="15" customHeight="1">
      <c r="B14" s="24"/>
      <c r="C14" s="24" t="s">
        <v>36</v>
      </c>
      <c r="D14" s="24" t="s">
        <v>37</v>
      </c>
      <c r="E14" s="6" t="s">
        <v>38</v>
      </c>
      <c r="F14" s="7" t="s">
        <v>39</v>
      </c>
      <c r="G14" s="7" t="s">
        <v>39</v>
      </c>
      <c r="H14" s="5">
        <v>3</v>
      </c>
      <c r="I14" s="5">
        <f t="shared" ref="I14:I22" si="0">H14</f>
        <v>3</v>
      </c>
      <c r="J14" s="5"/>
    </row>
    <row r="15" spans="2:15" ht="15" customHeight="1">
      <c r="B15" s="24"/>
      <c r="C15" s="24"/>
      <c r="D15" s="24"/>
      <c r="E15" s="6" t="s">
        <v>40</v>
      </c>
      <c r="F15" s="7" t="s">
        <v>41</v>
      </c>
      <c r="G15" s="7" t="s">
        <v>41</v>
      </c>
      <c r="H15" s="5">
        <v>4</v>
      </c>
      <c r="I15" s="5">
        <f t="shared" si="0"/>
        <v>4</v>
      </c>
      <c r="J15" s="5"/>
    </row>
    <row r="16" spans="2:15" ht="15" customHeight="1">
      <c r="B16" s="24"/>
      <c r="C16" s="24"/>
      <c r="D16" s="25" t="s">
        <v>42</v>
      </c>
      <c r="E16" s="6" t="s">
        <v>43</v>
      </c>
      <c r="F16" s="8">
        <v>1</v>
      </c>
      <c r="G16" s="8">
        <v>1</v>
      </c>
      <c r="H16" s="5">
        <v>5</v>
      </c>
      <c r="I16" s="5">
        <f t="shared" si="0"/>
        <v>5</v>
      </c>
      <c r="J16" s="5"/>
    </row>
    <row r="17" spans="2:10" ht="15" customHeight="1">
      <c r="B17" s="24"/>
      <c r="C17" s="24"/>
      <c r="D17" s="27"/>
      <c r="E17" s="6" t="s">
        <v>44</v>
      </c>
      <c r="F17" s="8" t="s">
        <v>45</v>
      </c>
      <c r="G17" s="8">
        <v>1</v>
      </c>
      <c r="H17" s="5">
        <v>5</v>
      </c>
      <c r="I17" s="5">
        <f t="shared" si="0"/>
        <v>5</v>
      </c>
      <c r="J17" s="5"/>
    </row>
    <row r="18" spans="2:10" ht="15" customHeight="1">
      <c r="B18" s="24"/>
      <c r="C18" s="24"/>
      <c r="D18" s="26"/>
      <c r="E18" s="6" t="s">
        <v>46</v>
      </c>
      <c r="F18" s="8">
        <v>1</v>
      </c>
      <c r="G18" s="8">
        <v>1</v>
      </c>
      <c r="H18" s="5">
        <v>10</v>
      </c>
      <c r="I18" s="5">
        <f t="shared" si="0"/>
        <v>10</v>
      </c>
      <c r="J18" s="5"/>
    </row>
    <row r="19" spans="2:10" ht="21" customHeight="1">
      <c r="B19" s="24"/>
      <c r="C19" s="24"/>
      <c r="D19" s="24" t="s">
        <v>47</v>
      </c>
      <c r="E19" s="9" t="s">
        <v>48</v>
      </c>
      <c r="F19" s="10">
        <v>44713</v>
      </c>
      <c r="G19" s="10" t="s">
        <v>49</v>
      </c>
      <c r="H19" s="5">
        <v>5</v>
      </c>
      <c r="I19" s="5">
        <f t="shared" si="0"/>
        <v>5</v>
      </c>
      <c r="J19" s="5"/>
    </row>
    <row r="20" spans="2:10" ht="33.950000000000003" customHeight="1">
      <c r="B20" s="24"/>
      <c r="C20" s="24"/>
      <c r="D20" s="24"/>
      <c r="E20" s="9" t="s">
        <v>50</v>
      </c>
      <c r="F20" s="10">
        <v>44835</v>
      </c>
      <c r="G20" s="10" t="s">
        <v>51</v>
      </c>
      <c r="H20" s="5">
        <v>8</v>
      </c>
      <c r="I20" s="5">
        <f t="shared" si="0"/>
        <v>8</v>
      </c>
      <c r="J20" s="5"/>
    </row>
    <row r="21" spans="2:10" ht="21.95" customHeight="1">
      <c r="B21" s="24"/>
      <c r="C21" s="24"/>
      <c r="D21" s="5" t="s">
        <v>52</v>
      </c>
      <c r="E21" s="6" t="s">
        <v>53</v>
      </c>
      <c r="F21" s="5" t="s">
        <v>54</v>
      </c>
      <c r="G21" s="5" t="s">
        <v>55</v>
      </c>
      <c r="H21" s="5">
        <v>10</v>
      </c>
      <c r="I21" s="5">
        <f t="shared" si="0"/>
        <v>10</v>
      </c>
      <c r="J21" s="5"/>
    </row>
    <row r="22" spans="2:10" ht="62.1" customHeight="1">
      <c r="B22" s="24"/>
      <c r="C22" s="25" t="s">
        <v>56</v>
      </c>
      <c r="D22" s="5" t="s">
        <v>57</v>
      </c>
      <c r="E22" s="6" t="s">
        <v>58</v>
      </c>
      <c r="F22" s="11" t="s">
        <v>59</v>
      </c>
      <c r="G22" s="12" t="s">
        <v>60</v>
      </c>
      <c r="H22" s="5">
        <v>15</v>
      </c>
      <c r="I22" s="5">
        <f t="shared" si="0"/>
        <v>15</v>
      </c>
      <c r="J22" s="5"/>
    </row>
    <row r="23" spans="2:10" ht="89.1" customHeight="1">
      <c r="B23" s="24"/>
      <c r="C23" s="26"/>
      <c r="D23" s="5" t="s">
        <v>61</v>
      </c>
      <c r="E23" s="6" t="s">
        <v>62</v>
      </c>
      <c r="F23" s="11" t="s">
        <v>59</v>
      </c>
      <c r="G23" s="13" t="s">
        <v>63</v>
      </c>
      <c r="H23" s="5">
        <v>15</v>
      </c>
      <c r="I23" s="5">
        <v>11</v>
      </c>
      <c r="J23" s="7" t="s">
        <v>64</v>
      </c>
    </row>
    <row r="24" spans="2:10" ht="51.95" customHeight="1">
      <c r="B24" s="24"/>
      <c r="C24" s="5" t="s">
        <v>65</v>
      </c>
      <c r="D24" s="5" t="s">
        <v>66</v>
      </c>
      <c r="E24" s="14" t="s">
        <v>67</v>
      </c>
      <c r="F24" s="11" t="s">
        <v>68</v>
      </c>
      <c r="G24" s="15">
        <v>1</v>
      </c>
      <c r="H24" s="5">
        <v>10</v>
      </c>
      <c r="I24" s="5">
        <f>H24</f>
        <v>10</v>
      </c>
      <c r="J24" s="5"/>
    </row>
    <row r="25" spans="2:10" ht="29.1" customHeight="1">
      <c r="B25" s="29" t="s">
        <v>69</v>
      </c>
      <c r="C25" s="30"/>
      <c r="D25" s="30"/>
      <c r="E25" s="30"/>
      <c r="F25" s="30"/>
      <c r="G25" s="31"/>
      <c r="H25" s="5">
        <f>SUM(H14:H24)+H7</f>
        <v>100</v>
      </c>
      <c r="I25" s="17">
        <f>SUM(I14:I24)+J7</f>
        <v>95.937473947478111</v>
      </c>
      <c r="J25" s="18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B25:G25"/>
    <mergeCell ref="C6:D6"/>
    <mergeCell ref="C7:D7"/>
    <mergeCell ref="C8:D8"/>
    <mergeCell ref="C9:D9"/>
    <mergeCell ref="C10:D10"/>
    <mergeCell ref="D14:D15"/>
    <mergeCell ref="D16:D18"/>
    <mergeCell ref="D19:D20"/>
    <mergeCell ref="C11:F11"/>
    <mergeCell ref="G11:J11"/>
    <mergeCell ref="C12:F12"/>
    <mergeCell ref="G12:J12"/>
    <mergeCell ref="B6:B10"/>
    <mergeCell ref="B11:B12"/>
    <mergeCell ref="B13:B24"/>
    <mergeCell ref="C14:C21"/>
    <mergeCell ref="C22:C23"/>
  </mergeCells>
  <phoneticPr fontId="14" type="noConversion"/>
  <pageMargins left="0.47222222222222199" right="0.27500000000000002" top="0.55069444444444404" bottom="0.196527777777778" header="0.35416666666666702" footer="0.118055555555556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dcterms:created xsi:type="dcterms:W3CDTF">2021-04-28T03:21:00Z</dcterms:created>
  <dcterms:modified xsi:type="dcterms:W3CDTF">2023-04-18T09:16:29Z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82305A9D7FD943FEB5F6E351EB1D48EE_13</vt:lpwstr>
  </property>
</Properties>
</file>