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642"/>
  </bookViews>
  <sheets>
    <sheet name="液化石油气政府应急储备服务" sheetId="2" r:id="rId1"/>
    <sheet name="天然气分户采暖居民用户用气补贴" sheetId="3" r:id="rId2"/>
    <sheet name="采暖季分户采暖居民用户天然气用气补贴资金结算审计服务" sheetId="4" r:id="rId3"/>
    <sheet name="燃气燃烧器具安装维修作业人员上岗证管理尾款" sheetId="5" r:id="rId4"/>
  </sheets>
  <calcPr calcId="144525" concurrentCalc="0"/>
</workbook>
</file>

<file path=xl/sharedStrings.xml><?xml version="1.0" encoding="utf-8"?>
<sst xmlns="http://schemas.openxmlformats.org/spreadsheetml/2006/main" count="327" uniqueCount="146">
  <si>
    <t xml:space="preserve">  项目支出绩效自评表
(2022年度）</t>
  </si>
  <si>
    <t>项目名称</t>
  </si>
  <si>
    <t>液化石油气政府应急储备服务</t>
  </si>
  <si>
    <t>主管部门</t>
  </si>
  <si>
    <t>北京市城市管理委员会</t>
  </si>
  <si>
    <t>实施单位</t>
  </si>
  <si>
    <t>北京市城市管理委员会机关</t>
  </si>
  <si>
    <t>项目属性</t>
  </si>
  <si>
    <t>延续</t>
  </si>
  <si>
    <t>项目期</t>
  </si>
  <si>
    <t>1年</t>
  </si>
  <si>
    <t>项目负责人</t>
  </si>
  <si>
    <t>李艳</t>
  </si>
  <si>
    <t>联系电话</t>
  </si>
  <si>
    <t>项目资金
（万元）</t>
  </si>
  <si>
    <t>年初预算数</t>
  </si>
  <si>
    <t>全年预算数</t>
  </si>
  <si>
    <t>全年
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</si>
  <si>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</si>
  <si>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</si>
  <si>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</si>
  <si>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</si>
  <si>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</si>
  <si>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</si>
  <si>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</si>
  <si>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</si>
  <si>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</si>
  <si>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</si>
  <si>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</si>
  <si>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2022年，市液化气公司承担5000吨政府储备任务。</t>
  </si>
  <si>
    <t>经过日常监测及抽查，2022年3月22-26日，日储备数量低于5000吨，原因为疫情防控导致外地送气进京车辆不能如期抵达。其余每日储备数量均不少于5000吨。</t>
  </si>
  <si>
    <t>绩
效
指
标</t>
  </si>
  <si>
    <t>一级指标</t>
  </si>
  <si>
    <t>二级指标</t>
  </si>
  <si>
    <t>三级指标</t>
  </si>
  <si>
    <t>年度
指标值</t>
  </si>
  <si>
    <t>实际 
完成值</t>
  </si>
  <si>
    <t>偏差原因分析及改进措施</t>
  </si>
  <si>
    <t>产出指标(50分)</t>
  </si>
  <si>
    <t>数量指标</t>
  </si>
  <si>
    <t>每年保持5000吨政府储备</t>
  </si>
  <si>
    <t>通过半年不少于1次的不定期抽查，检查储备量是否不低于5000吨</t>
  </si>
  <si>
    <t>通过每日日报及不定期现场抽查，2022年3月22-26日，日储备数量低于5000吨，其余每日储备数量均不少于5000吨。</t>
  </si>
  <si>
    <t>2022年3月22-26日，日储备数量低于5000吨，应提前加强调度。</t>
  </si>
  <si>
    <t>质量指标</t>
  </si>
  <si>
    <t>气质符合现行国家和本市液化石油气质量相关法律法规和标准规范要求</t>
  </si>
  <si>
    <t>通过半年不少于1次的不定期抽查，检查储备液化石油气质量符合要求</t>
  </si>
  <si>
    <t>通过每半年不少于1次的不定期现场抽查，未发现气质不合格问题</t>
  </si>
  <si>
    <t>时效指标</t>
  </si>
  <si>
    <t>对政府应急储备数量的检查频次</t>
  </si>
  <si>
    <t>每半年检查1次</t>
  </si>
  <si>
    <t>每季度检查1次</t>
  </si>
  <si>
    <t>成本指标</t>
  </si>
  <si>
    <t>经费控制在预算经费额度内</t>
  </si>
  <si>
    <t>4777.41625万元</t>
  </si>
  <si>
    <t>效益指标（30分）</t>
  </si>
  <si>
    <t>经济效益
指标</t>
  </si>
  <si>
    <t>在我市发生自然灾害、公共安全事件、恐怖袭击等突发事件时，保障本市城乡居民基本炊事用气以及医院、养老院、幼儿园、中小学校等重点用户应急用气。</t>
  </si>
  <si>
    <t>未出现因自然灾害、公共安全事件、恐怖袭击等突发事件引发的社会不稳定情况，全市液化石油气供应保持平稳。</t>
  </si>
  <si>
    <t>社会效益指标</t>
  </si>
  <si>
    <t>保证全市液化石油气安全稳定供应维持在不低于每日5000吨政府储备量</t>
  </si>
  <si>
    <t>保证非动用期全市液化石油气安全稳定供应维持在不低于每日5000吨政府储备量</t>
  </si>
  <si>
    <t>2022年3月22-26日，日储备数量低于5000吨</t>
  </si>
  <si>
    <t>生态效益指标</t>
  </si>
  <si>
    <t>对液化石油气的应急储备，对土地、设施资源的投入</t>
  </si>
  <si>
    <t>全市统一对液化石油气进行应急储备，减少了对土地、设施资源的投入。</t>
  </si>
  <si>
    <t>可持续影响指标</t>
  </si>
  <si>
    <t>我市液化石油气市场的可持续发展。</t>
  </si>
  <si>
    <t>有利于我市液化石油气市场的统一和可持续发展。</t>
  </si>
  <si>
    <t>我市液化气市场供应保持平稳</t>
  </si>
  <si>
    <t>满意度指标（10分）</t>
  </si>
  <si>
    <t>服务对象满意度标</t>
  </si>
  <si>
    <t>储备动用后，委托单位的满意度</t>
  </si>
  <si>
    <t>液化石油气安全稳定供应维持在不低于每日5000吨政府储备量</t>
  </si>
  <si>
    <t>5天储备量低于5000吨。</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</si>
  <si>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</si>
  <si>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</si>
  <si>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天然气分户采暖居民用户用气补贴</t>
  </si>
  <si>
    <t>对市燃气集团成功取得采暖季前后用气量数据，并且配合完成补贴领取的天然气分户采暖居民用户采暖用气进行补贴，降低天然气分户采暖居民用户的采暖支出，减轻因天然气调价带来的负担。</t>
  </si>
  <si>
    <t>对市燃气集团成功取得采暖季前后用气量数据，并且配合完成补贴领取的天然气分户采暖居民用户采暖用气进行补贴，采暖用气每立方米补贴0.71元（居民用天然气价格从1.9元/立方米调整至2.61元/立方米），采暖用气量补贴上限820立方米，上限内气量据实补贴。</t>
  </si>
  <si>
    <t>产出指标
50分</t>
  </si>
  <si>
    <t>配合完成气量报数、补贴领取的天然气分户自采暖居民用户的补贴发放率100%</t>
  </si>
  <si>
    <t>对市燃气集团成功取得采暖季前后用气量数据，并且配合完成补贴领取的天然气分户采暖居民用户采暖用气进行补贴，补贴发放率达到100%</t>
  </si>
  <si>
    <t>对成功取得采暖季前后用气量数据，并且配合完成补贴的天然气分户自采暖居民用户的发放率达到100%。</t>
  </si>
  <si>
    <t>市燃气集团应进一步提高补贴发放率及补贴发放水平，提高补贴实际发到覆盖面。</t>
  </si>
  <si>
    <t>市燃气集团按照进度要求推进完成各项工作。</t>
  </si>
  <si>
    <t>市燃气集团每年按照采暖季前后取得燃气表数、计算补贴金额后完成补贴发放工作几个阶段，按进度完成补贴发放工作。</t>
  </si>
  <si>
    <t>按进度要求开展工作。（一）燃气供应企业取得用户燃气表底数第一次需在当年法定或政府确定的采暖季起始日前完成，第二次需在当年法定或政府确定的采暖季结束后30天内完成。（二）用户拒绝入户或不配合申报燃气表底数，每年8月31日前仍未取得联系的用户视为放弃补贴。（三）燃气供应企业对已在当年法定和政府确定的采暖季结束后30天内获取到第二次表底数的用户，应于当年7月1日前发放完毕；采暖季结束30天后到8月31日前获取到表底数的用户最迟应于当年9月15日前发放完毕。（四）截至次年4月30日，用户仍未领取补贴的，视为放弃领取补贴。</t>
  </si>
  <si>
    <t>控制在预算批复</t>
  </si>
  <si>
    <t>27800万元</t>
  </si>
  <si>
    <t>效益指标
30分</t>
  </si>
  <si>
    <t>减轻了天然气分户采暖居民用户的采暖用气支出</t>
  </si>
  <si>
    <t>维护了社会稳定</t>
  </si>
  <si>
    <t>减轻了天然气分户采暖居民用户的采暖用气支出，社会上未出现因居民燃气价格上涨导致自采暖用户用气成本增加引发的不稳定情况。</t>
  </si>
  <si>
    <t>未出现相关不稳定情况，维护了社会稳定</t>
  </si>
  <si>
    <t>对环境保护起到了有益作用。</t>
  </si>
  <si>
    <t>农村煤改气减少用煤取暖对环境的危害。</t>
  </si>
  <si>
    <t>农村煤改气减少了用煤取暖对环境的危害。</t>
  </si>
  <si>
    <t>满意度指标
10分</t>
  </si>
  <si>
    <t>采取此措施,天然气分户采暖居民用户减轻了负担,普遍表示满意。</t>
  </si>
  <si>
    <t>配合开展天然气分户采暖用气补贴工作的市燃气集团居民用户均获得补贴，该部分居民普遍表示满意。</t>
  </si>
  <si>
    <t>配合开展天然气分户采暖用气补贴工作的市燃气集团居民用户均获得补贴，该部分居民普遍表示满意。我委未收到该部分用户的投诉。</t>
  </si>
  <si>
    <r>
      <rPr>
        <sz val="18"/>
        <rFont val="方正小标宋简体"/>
        <charset val="134"/>
      </rPr>
      <t xml:space="preserve">  项目支出绩效自评表
</t>
    </r>
    <r>
      <rPr>
        <sz val="18"/>
        <rFont val="仿宋_GB2312"/>
        <charset val="134"/>
      </rPr>
      <t>(2022年度）</t>
    </r>
  </si>
  <si>
    <t>采暖季分户采暖居民用户天然气用气补贴资金结算审计服务</t>
  </si>
  <si>
    <t>通过对2020－2021采暖季分户采暖居民用户天然气用气补贴进行审计，出具一份审计报告。进一步加强对专项资金使用的监督与管理，检验补贴专项资金项目的预期绩效目标实现程度，不断提高财政支出管理水平。</t>
  </si>
  <si>
    <t>对市燃气集团2020－2022年采暖季天然气分户采暖居民用户采暖用气补贴项目进行结算审计，出具了结算审核报告</t>
  </si>
  <si>
    <t>形成结算审计报告及报告摘要。</t>
  </si>
  <si>
    <t>2021年审计工作完成后，提交3份结算审计报告及报告摘要</t>
  </si>
  <si>
    <t>完成对市燃气集团2020－2021年采暖季天然气分户采暖居民用户采暖用气补贴项目结算审计，并出具了3份审计报告。</t>
  </si>
  <si>
    <t>按合同要求开展审计工作</t>
  </si>
  <si>
    <t>对市燃气集团提交的2020-2021采暖季天然气分户采暖居民用户用气补贴情况按照合同开展审计。</t>
  </si>
  <si>
    <t>对市燃气集团提交的2020-2021采暖季天然气分户采暖居民用户用气补贴情况按照合同进行了审计。</t>
  </si>
  <si>
    <t>2022年6月30日前完成审计工作</t>
  </si>
  <si>
    <t>会计师事务所2022年6月30日前完成了审计工作</t>
  </si>
  <si>
    <t>25.1万元</t>
  </si>
  <si>
    <t>19.6万元</t>
  </si>
  <si>
    <t>通过平台比选，委托合同作业费用低于预算金额，应进一步加强预算编制的精准性。</t>
  </si>
  <si>
    <t>依据审计结算报告向北京燃气集团结算2020-2021年采暖季分户采暖补贴资金。</t>
  </si>
  <si>
    <t>出具最终结算审定金额，为与市燃气集团结算2020-2021年天然气分户采暖采暖用气补贴资金提供依据</t>
  </si>
  <si>
    <t>我委按照结算审计报告的最终审定金额，与市燃气集团结算2020-2021年天然气分户采暖采暖用气补贴资金</t>
  </si>
  <si>
    <t>满意度指标10分</t>
  </si>
  <si>
    <t>燃气办工作人员满意度</t>
  </si>
  <si>
    <t>燃气燃烧器具安装维修作业人员上岗证管理尾款</t>
  </si>
  <si>
    <t>北北京市城市管理委员会</t>
  </si>
  <si>
    <t>委托第三方机构对从事燃气燃烧器具安装、维修作业的人员的信息及档案进行管理，向已绑定企业的人员制发全市统一制式的上岗作业证件，向用户提供作业人员信息实时查询服务。</t>
  </si>
  <si>
    <t>截至2022年底，登记管理45家企业信息，登记管理275名从事燃气燃烧器具安装、维修作业的人员信息，已录入个人信息，但未完成企业信息绑定的持证人员870名。</t>
  </si>
  <si>
    <t>对从事燃气燃烧器具安装、维修作业的人员和企业进行登记管理</t>
  </si>
  <si>
    <t>登记企业48家，登记在企业名下从事燃气燃烧器具安装维修作业人员329人</t>
  </si>
  <si>
    <t>登记企业45家，登记在企业名下从事燃气燃烧器具安装维修作业人员275人</t>
  </si>
  <si>
    <t>随着全市许可的燃气燃烧器具安装维修企业数量变化，人员登记数量动态变化，后续加强从业企业培训、宣传</t>
  </si>
  <si>
    <t>随时提供汇总信息，每季度出汇总报告。</t>
  </si>
  <si>
    <t>4份报告</t>
  </si>
  <si>
    <t>每季度提交报告，全年共提交4份</t>
  </si>
  <si>
    <t>对从事燃气燃烧器具安装、维修作业的人员进行统一的信息及档案管理</t>
  </si>
  <si>
    <t>随时调用数据</t>
  </si>
  <si>
    <t>达成预期指标</t>
  </si>
  <si>
    <t>按预算控制</t>
  </si>
  <si>
    <t>17.335万元</t>
  </si>
  <si>
    <t>行业管理水平提升</t>
  </si>
  <si>
    <t>第三方企业开展对持证人员的安全、业务培训及档案信息管理，落实监督管理职责</t>
  </si>
  <si>
    <t>第三方企业开展了对持证人员的安全、业务培训及档案信息管理，落实了监督管理职责</t>
  </si>
  <si>
    <t>服务对象满意度指标</t>
  </si>
  <si>
    <t>委托方对承担单位工作的满意度</t>
  </si>
  <si>
    <t>收到的燃气燃烧器具安装维修企业和人员对承担单位的意见，不满意意见≤15%</t>
  </si>
  <si>
    <t>未收到的燃气燃烧器具安装维修企业和人员对承担单位的意见建议</t>
  </si>
  <si>
    <t>对持证人员的日常沟通联系还应进一步加强。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</si>
</sst>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name val="宋体"/>
      <charset val="134"/>
      <scheme val="minor"/>
    </font>
    <font>
      <sz val="18"/>
      <name val="方正小标宋简体"/>
      <charset val="134"/>
    </font>
    <font>
      <sz val="12"/>
      <name val="宋体"/>
      <charset val="134"/>
    </font>
    <font>
      <sz val="12"/>
      <name val="宋体"/>
      <charset val="134"/>
      <scheme val="minor"/>
    </font>
    <font>
      <sz val="11"/>
      <name val="宋体"/>
      <charset val="134"/>
    </font>
    <font>
      <sz val="1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4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3" fillId="0" borderId="4" xfId="0" applyFont="1" applyFill="1" applyBorder="1" applyAlignment="1">
      <alignment horizontal="center" vertical="center"/>
    </xf>
    <xf numFmtId="0" fontId="1" fillId="0" borderId="0" xfId="0" applyFont="1" applyFill="1" applyBorder="1">
      <alignment vertical="center"/>
    </xf>
    <xf numFmtId="176" fontId="1" fillId="0" borderId="0" xfId="0" applyNumberFormat="1" applyFont="1" applyFill="1">
      <alignment vertical="center"/>
    </xf>
    <xf numFmtId="0" fontId="1"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1" fillId="0" borderId="1" xfId="0" applyFont="1" applyFill="1" applyBorder="1">
      <alignment vertical="center"/>
    </xf>
    <xf numFmtId="0" fontId="5"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3" fillId="0" borderId="4" xfId="0" applyFont="1" applyFill="1" applyBorder="1" applyAlignment="1">
      <alignment horizontal="center" vertical="center" wrapText="1"/>
    </xf>
    <xf numFmtId="0" fontId="5" fillId="0" borderId="0" xfId="0" applyFont="1" applyFill="1" applyBorder="1">
      <alignment vertical="center"/>
    </xf>
    <xf numFmtId="0" fontId="5" fillId="0" borderId="1" xfId="0" applyFont="1" applyFill="1" applyBorder="1">
      <alignmen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3"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workbookViewId="0">
      <selection activeCell="A2" sqref="A2:C2"/>
    </sheetView>
  </sheetViews>
  <sheetFormatPr defaultColWidth="9" defaultRowHeight="13.5"/>
  <cols>
    <col min="1" max="1" width="9" style="1" customWidth="1"/>
    <col min="2" max="2" width="10.5" style="1" customWidth="1"/>
    <col min="3" max="3" width="12.625" style="1" customWidth="1"/>
    <col min="4" max="4" width="24.5416666666667" style="1" customWidth="1"/>
    <col min="5" max="5" width="20.375" style="1" customWidth="1"/>
    <col min="6" max="6" width="22.125" style="1" customWidth="1"/>
    <col min="7" max="8" width="6.875" style="1" customWidth="1"/>
    <col min="9" max="9" width="15.75" style="1" customWidth="1"/>
    <col min="10" max="16384" width="9" style="1"/>
  </cols>
  <sheetData>
    <row r="1" s="1" customFormat="1" ht="52" customHeight="1" spans="1:9">
      <c r="A1" s="37" t="s">
        <v>0</v>
      </c>
      <c r="B1" s="38"/>
      <c r="C1" s="38"/>
      <c r="D1" s="38"/>
      <c r="E1" s="38"/>
      <c r="F1" s="38"/>
      <c r="G1" s="38"/>
      <c r="H1" s="38"/>
      <c r="I1" s="38"/>
    </row>
    <row r="2" s="1" customFormat="1" ht="24" customHeight="1" spans="1:9">
      <c r="A2" s="4" t="s">
        <v>1</v>
      </c>
      <c r="B2" s="4"/>
      <c r="C2" s="4"/>
      <c r="D2" s="4" t="s">
        <v>2</v>
      </c>
      <c r="E2" s="4"/>
      <c r="F2" s="4"/>
      <c r="G2" s="4"/>
      <c r="H2" s="4"/>
      <c r="I2" s="4"/>
    </row>
    <row r="3" s="1" customFormat="1" ht="24" customHeight="1" spans="1:9">
      <c r="A3" s="4" t="s">
        <v>3</v>
      </c>
      <c r="B3" s="4"/>
      <c r="C3" s="4"/>
      <c r="D3" s="4" t="s">
        <v>4</v>
      </c>
      <c r="E3" s="4"/>
      <c r="F3" s="4" t="s">
        <v>5</v>
      </c>
      <c r="G3" s="5" t="s">
        <v>6</v>
      </c>
      <c r="H3" s="6"/>
      <c r="I3" s="21"/>
    </row>
    <row r="4" s="1" customFormat="1" ht="24" customHeight="1" spans="1:9">
      <c r="A4" s="7" t="s">
        <v>7</v>
      </c>
      <c r="B4" s="8"/>
      <c r="C4" s="9"/>
      <c r="D4" s="7" t="s">
        <v>8</v>
      </c>
      <c r="E4" s="9"/>
      <c r="F4" s="10" t="s">
        <v>9</v>
      </c>
      <c r="G4" s="7" t="s">
        <v>10</v>
      </c>
      <c r="H4" s="8"/>
      <c r="I4" s="9"/>
    </row>
    <row r="5" s="1" customFormat="1" ht="20" customHeight="1" spans="1:9">
      <c r="A5" s="4" t="s">
        <v>11</v>
      </c>
      <c r="B5" s="4"/>
      <c r="C5" s="4"/>
      <c r="D5" s="4" t="s">
        <v>12</v>
      </c>
      <c r="E5" s="4"/>
      <c r="F5" s="4" t="s">
        <v>13</v>
      </c>
      <c r="G5" s="5">
        <v>68513265</v>
      </c>
      <c r="H5" s="6"/>
      <c r="I5" s="21"/>
    </row>
    <row r="6" s="1" customFormat="1" ht="28.5" spans="1:9">
      <c r="A6" s="11" t="s">
        <v>14</v>
      </c>
      <c r="B6" s="12"/>
      <c r="C6" s="12"/>
      <c r="D6" s="11" t="s">
        <v>15</v>
      </c>
      <c r="E6" s="11" t="s">
        <v>16</v>
      </c>
      <c r="F6" s="11" t="s">
        <v>17</v>
      </c>
      <c r="G6" s="11" t="s">
        <v>18</v>
      </c>
      <c r="H6" s="11" t="s">
        <v>19</v>
      </c>
      <c r="I6" s="11" t="s">
        <v>20</v>
      </c>
    </row>
    <row r="7" s="1" customFormat="1" ht="15" customHeight="1" spans="1:9">
      <c r="A7" s="13"/>
      <c r="B7" s="4" t="s">
        <v>21</v>
      </c>
      <c r="C7" s="4"/>
      <c r="D7" s="4">
        <v>4777.41625</v>
      </c>
      <c r="E7" s="4">
        <v>4777.41625</v>
      </c>
      <c r="F7" s="4">
        <v>4777.41625</v>
      </c>
      <c r="G7" s="4">
        <v>10</v>
      </c>
      <c r="H7" s="14">
        <v>1</v>
      </c>
      <c r="I7" s="4">
        <v>10</v>
      </c>
    </row>
    <row r="8" s="1" customFormat="1" ht="15" customHeight="1" spans="1:9">
      <c r="A8" s="13"/>
      <c r="B8" s="4" t="s">
        <v>22</v>
      </c>
      <c r="C8" s="4"/>
      <c r="D8" s="4">
        <v>4777.41625</v>
      </c>
      <c r="E8" s="4">
        <v>4777.41625</v>
      </c>
      <c r="F8" s="4">
        <v>4777.41625</v>
      </c>
      <c r="G8" s="4" t="s">
        <v>23</v>
      </c>
      <c r="H8" s="14">
        <v>1</v>
      </c>
      <c r="I8" s="4" t="s">
        <v>23</v>
      </c>
    </row>
    <row r="9" s="1" customFormat="1" ht="15" customHeight="1" spans="1:9">
      <c r="A9" s="13"/>
      <c r="B9" s="4" t="s">
        <v>24</v>
      </c>
      <c r="C9" s="4"/>
      <c r="D9" s="4"/>
      <c r="E9" s="4"/>
      <c r="F9" s="4"/>
      <c r="G9" s="4" t="s">
        <v>23</v>
      </c>
      <c r="H9" s="4"/>
      <c r="I9" s="4" t="s">
        <v>23</v>
      </c>
    </row>
    <row r="10" s="1" customFormat="1" ht="15" customHeight="1" spans="1:9">
      <c r="A10" s="13"/>
      <c r="B10" s="4" t="s">
        <v>25</v>
      </c>
      <c r="C10" s="4"/>
      <c r="D10" s="4"/>
      <c r="E10" s="4"/>
      <c r="F10" s="4"/>
      <c r="G10" s="4" t="s">
        <v>23</v>
      </c>
      <c r="H10" s="4"/>
      <c r="I10" s="4" t="s">
        <v>23</v>
      </c>
    </row>
    <row r="11" s="1" customFormat="1" ht="20" customHeight="1" spans="1:9">
      <c r="A11" s="13" t="s">
        <v>26</v>
      </c>
      <c r="B11" s="4" t="s">
        <v>27</v>
      </c>
      <c r="C11" s="4"/>
      <c r="D11" s="4"/>
      <c r="E11" s="4"/>
      <c r="F11" s="4" t="s">
        <v>28</v>
      </c>
      <c r="G11" s="4"/>
      <c r="H11" s="4"/>
      <c r="I11" s="4"/>
    </row>
    <row r="12" s="1" customFormat="1" ht="81" customHeight="1" spans="1:9">
      <c r="A12" s="13"/>
      <c r="B12" s="15" t="s">
        <v>29</v>
      </c>
      <c r="C12" s="15"/>
      <c r="D12" s="15"/>
      <c r="E12" s="15"/>
      <c r="F12" s="15" t="s">
        <v>30</v>
      </c>
      <c r="G12" s="15"/>
      <c r="H12" s="15"/>
      <c r="I12" s="15"/>
    </row>
    <row r="13" s="1" customFormat="1" ht="34" customHeight="1" spans="1:13">
      <c r="A13" s="13" t="s">
        <v>31</v>
      </c>
      <c r="B13" s="13" t="s">
        <v>32</v>
      </c>
      <c r="C13" s="13" t="s">
        <v>33</v>
      </c>
      <c r="D13" s="13" t="s">
        <v>34</v>
      </c>
      <c r="E13" s="13" t="s">
        <v>35</v>
      </c>
      <c r="F13" s="13" t="s">
        <v>36</v>
      </c>
      <c r="G13" s="13" t="s">
        <v>18</v>
      </c>
      <c r="H13" s="13" t="s">
        <v>20</v>
      </c>
      <c r="I13" s="13" t="s">
        <v>37</v>
      </c>
      <c r="M13" s="22"/>
    </row>
    <row r="14" s="1" customFormat="1" ht="88" customHeight="1" spans="1:9">
      <c r="A14" s="13"/>
      <c r="B14" s="13" t="s">
        <v>38</v>
      </c>
      <c r="C14" s="13" t="s">
        <v>39</v>
      </c>
      <c r="D14" s="13" t="s">
        <v>40</v>
      </c>
      <c r="E14" s="13" t="s">
        <v>41</v>
      </c>
      <c r="F14" s="13" t="s">
        <v>42</v>
      </c>
      <c r="G14" s="4">
        <v>15</v>
      </c>
      <c r="H14" s="4">
        <v>13</v>
      </c>
      <c r="I14" s="13" t="s">
        <v>43</v>
      </c>
    </row>
    <row r="15" s="1" customFormat="1" ht="62" customHeight="1" spans="1:9">
      <c r="A15" s="13"/>
      <c r="B15" s="13"/>
      <c r="C15" s="13" t="s">
        <v>44</v>
      </c>
      <c r="D15" s="13" t="s">
        <v>45</v>
      </c>
      <c r="E15" s="13" t="s">
        <v>46</v>
      </c>
      <c r="F15" s="13" t="s">
        <v>47</v>
      </c>
      <c r="G15" s="4">
        <v>15</v>
      </c>
      <c r="H15" s="4">
        <v>15</v>
      </c>
      <c r="I15" s="13"/>
    </row>
    <row r="16" s="1" customFormat="1" ht="28.5" spans="1:9">
      <c r="A16" s="13"/>
      <c r="B16" s="13"/>
      <c r="C16" s="13" t="s">
        <v>48</v>
      </c>
      <c r="D16" s="13" t="s">
        <v>49</v>
      </c>
      <c r="E16" s="13" t="s">
        <v>50</v>
      </c>
      <c r="F16" s="13" t="s">
        <v>51</v>
      </c>
      <c r="G16" s="13">
        <v>10</v>
      </c>
      <c r="H16" s="4">
        <v>10</v>
      </c>
      <c r="I16" s="13"/>
    </row>
    <row r="17" s="1" customFormat="1" ht="28.5" spans="1:9">
      <c r="A17" s="13"/>
      <c r="B17" s="17"/>
      <c r="C17" s="17" t="s">
        <v>52</v>
      </c>
      <c r="D17" s="13" t="s">
        <v>53</v>
      </c>
      <c r="E17" s="4" t="s">
        <v>54</v>
      </c>
      <c r="F17" s="4" t="s">
        <v>54</v>
      </c>
      <c r="G17" s="13">
        <v>10</v>
      </c>
      <c r="H17" s="13">
        <v>10</v>
      </c>
      <c r="I17" s="13"/>
    </row>
    <row r="18" s="1" customFormat="1" ht="125" customHeight="1" spans="1:9">
      <c r="A18" s="13"/>
      <c r="B18" s="13" t="s">
        <v>55</v>
      </c>
      <c r="C18" s="13" t="s">
        <v>56</v>
      </c>
      <c r="D18" s="13" t="s">
        <v>57</v>
      </c>
      <c r="E18" s="13" t="s">
        <v>57</v>
      </c>
      <c r="F18" s="13" t="s">
        <v>58</v>
      </c>
      <c r="G18" s="4">
        <v>8</v>
      </c>
      <c r="H18" s="4">
        <v>8</v>
      </c>
      <c r="I18" s="13"/>
    </row>
    <row r="19" s="1" customFormat="1" ht="63" customHeight="1" spans="1:9">
      <c r="A19" s="13"/>
      <c r="B19" s="13"/>
      <c r="C19" s="13" t="s">
        <v>59</v>
      </c>
      <c r="D19" s="13" t="s">
        <v>60</v>
      </c>
      <c r="E19" s="13" t="s">
        <v>61</v>
      </c>
      <c r="F19" s="13" t="s">
        <v>62</v>
      </c>
      <c r="G19" s="13">
        <v>8</v>
      </c>
      <c r="H19" s="13">
        <v>7</v>
      </c>
      <c r="I19" s="13" t="s">
        <v>43</v>
      </c>
    </row>
    <row r="20" s="1" customFormat="1" ht="72" customHeight="1" spans="1:9">
      <c r="A20" s="13"/>
      <c r="B20" s="13"/>
      <c r="C20" s="13" t="s">
        <v>63</v>
      </c>
      <c r="D20" s="13" t="s">
        <v>64</v>
      </c>
      <c r="E20" s="13" t="s">
        <v>65</v>
      </c>
      <c r="F20" s="13" t="s">
        <v>65</v>
      </c>
      <c r="G20" s="13">
        <v>7</v>
      </c>
      <c r="H20" s="13">
        <v>7</v>
      </c>
      <c r="I20" s="13"/>
    </row>
    <row r="21" s="1" customFormat="1" ht="42.75" spans="1:9">
      <c r="A21" s="13"/>
      <c r="B21" s="13"/>
      <c r="C21" s="13" t="s">
        <v>66</v>
      </c>
      <c r="D21" s="13" t="s">
        <v>67</v>
      </c>
      <c r="E21" s="13" t="s">
        <v>68</v>
      </c>
      <c r="F21" s="13" t="s">
        <v>69</v>
      </c>
      <c r="G21" s="13">
        <v>7</v>
      </c>
      <c r="H21" s="13">
        <v>7</v>
      </c>
      <c r="I21" s="13"/>
    </row>
    <row r="22" s="1" customFormat="1" ht="57" spans="1:9">
      <c r="A22" s="13"/>
      <c r="B22" s="13" t="s">
        <v>70</v>
      </c>
      <c r="C22" s="13" t="s">
        <v>71</v>
      </c>
      <c r="D22" s="13" t="s">
        <v>72</v>
      </c>
      <c r="E22" s="18" t="s">
        <v>73</v>
      </c>
      <c r="F22" s="13" t="s">
        <v>74</v>
      </c>
      <c r="G22" s="4">
        <v>10</v>
      </c>
      <c r="H22" s="4">
        <v>9</v>
      </c>
      <c r="I22" s="13" t="s">
        <v>43</v>
      </c>
    </row>
    <row r="23" s="1" customFormat="1" ht="25" customHeight="1" spans="1:9">
      <c r="A23" s="13" t="s">
        <v>75</v>
      </c>
      <c r="B23" s="13"/>
      <c r="C23" s="13"/>
      <c r="D23" s="13"/>
      <c r="E23" s="13"/>
      <c r="F23" s="13"/>
      <c r="G23" s="24">
        <v>100</v>
      </c>
      <c r="H23" s="13">
        <v>96</v>
      </c>
      <c r="I23" s="41"/>
    </row>
    <row r="24" s="1" customFormat="1" ht="138" customHeight="1" spans="1:9">
      <c r="A24" s="39" t="s">
        <v>76</v>
      </c>
      <c r="B24" s="40"/>
      <c r="C24" s="40"/>
      <c r="D24" s="40"/>
      <c r="E24" s="40"/>
      <c r="F24" s="40"/>
      <c r="G24" s="40"/>
      <c r="H24" s="40"/>
      <c r="I24" s="40"/>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7"/>
    <mergeCell ref="B18:B21"/>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workbookViewId="0">
      <selection activeCell="A2" sqref="A2:C2"/>
    </sheetView>
  </sheetViews>
  <sheetFormatPr defaultColWidth="9" defaultRowHeight="13.5"/>
  <cols>
    <col min="1" max="1" width="9" style="27" customWidth="1"/>
    <col min="2" max="3" width="11" style="27" customWidth="1"/>
    <col min="4" max="4" width="27.5" style="27" customWidth="1"/>
    <col min="5" max="6" width="29.75" style="27" customWidth="1"/>
    <col min="7" max="8" width="8" style="27" customWidth="1"/>
    <col min="9" max="9" width="13.625" style="27" customWidth="1"/>
    <col min="10" max="16384" width="9" style="27"/>
  </cols>
  <sheetData>
    <row r="1" ht="52" customHeight="1" spans="1:9">
      <c r="A1" s="28" t="s">
        <v>0</v>
      </c>
      <c r="B1" s="29"/>
      <c r="C1" s="29"/>
      <c r="D1" s="29"/>
      <c r="E1" s="29"/>
      <c r="F1" s="29"/>
      <c r="G1" s="29"/>
      <c r="H1" s="29"/>
      <c r="I1" s="29"/>
    </row>
    <row r="2" ht="24" customHeight="1" spans="1:9">
      <c r="A2" s="4" t="s">
        <v>1</v>
      </c>
      <c r="B2" s="4"/>
      <c r="C2" s="4"/>
      <c r="D2" s="4" t="s">
        <v>77</v>
      </c>
      <c r="E2" s="4"/>
      <c r="F2" s="4"/>
      <c r="G2" s="4"/>
      <c r="H2" s="4"/>
      <c r="I2" s="4"/>
    </row>
    <row r="3" ht="24" customHeight="1" spans="1:9">
      <c r="A3" s="4" t="s">
        <v>3</v>
      </c>
      <c r="B3" s="4"/>
      <c r="C3" s="4"/>
      <c r="D3" s="4" t="s">
        <v>4</v>
      </c>
      <c r="E3" s="4"/>
      <c r="F3" s="4" t="s">
        <v>5</v>
      </c>
      <c r="G3" s="30" t="s">
        <v>6</v>
      </c>
      <c r="H3" s="31"/>
      <c r="I3" s="34"/>
    </row>
    <row r="4" s="1" customFormat="1" ht="24" customHeight="1" spans="1:9">
      <c r="A4" s="7" t="s">
        <v>7</v>
      </c>
      <c r="B4" s="8"/>
      <c r="C4" s="9"/>
      <c r="D4" s="7" t="s">
        <v>8</v>
      </c>
      <c r="E4" s="9"/>
      <c r="F4" s="10" t="s">
        <v>9</v>
      </c>
      <c r="G4" s="7" t="s">
        <v>10</v>
      </c>
      <c r="H4" s="8"/>
      <c r="I4" s="9"/>
    </row>
    <row r="5" ht="20" customHeight="1" spans="1:9">
      <c r="A5" s="4" t="s">
        <v>11</v>
      </c>
      <c r="B5" s="4"/>
      <c r="C5" s="4"/>
      <c r="D5" s="4" t="s">
        <v>12</v>
      </c>
      <c r="E5" s="4"/>
      <c r="F5" s="4" t="s">
        <v>13</v>
      </c>
      <c r="G5" s="4">
        <v>68513265</v>
      </c>
      <c r="H5" s="4"/>
      <c r="I5" s="4"/>
    </row>
    <row r="6" ht="28.5" spans="1:9">
      <c r="A6" s="13" t="s">
        <v>14</v>
      </c>
      <c r="B6" s="4"/>
      <c r="C6" s="4"/>
      <c r="D6" s="13" t="s">
        <v>15</v>
      </c>
      <c r="E6" s="13" t="s">
        <v>16</v>
      </c>
      <c r="F6" s="13" t="s">
        <v>17</v>
      </c>
      <c r="G6" s="13" t="s">
        <v>18</v>
      </c>
      <c r="H6" s="13" t="s">
        <v>19</v>
      </c>
      <c r="I6" s="13" t="s">
        <v>20</v>
      </c>
    </row>
    <row r="7" ht="15" customHeight="1" spans="1:9">
      <c r="A7" s="13"/>
      <c r="B7" s="4" t="s">
        <v>21</v>
      </c>
      <c r="C7" s="4"/>
      <c r="D7" s="4">
        <v>27800</v>
      </c>
      <c r="E7" s="4">
        <v>27800</v>
      </c>
      <c r="F7" s="4">
        <v>27800</v>
      </c>
      <c r="G7" s="4">
        <v>10</v>
      </c>
      <c r="H7" s="14">
        <v>1</v>
      </c>
      <c r="I7" s="4">
        <v>10</v>
      </c>
    </row>
    <row r="8" ht="15" customHeight="1" spans="1:9">
      <c r="A8" s="13"/>
      <c r="B8" s="4" t="s">
        <v>22</v>
      </c>
      <c r="C8" s="4"/>
      <c r="D8" s="4">
        <v>27800</v>
      </c>
      <c r="E8" s="4">
        <v>27800</v>
      </c>
      <c r="F8" s="4">
        <v>27800</v>
      </c>
      <c r="G8" s="4" t="s">
        <v>23</v>
      </c>
      <c r="H8" s="4" t="s">
        <v>23</v>
      </c>
      <c r="I8" s="4" t="s">
        <v>23</v>
      </c>
    </row>
    <row r="9" ht="15" customHeight="1" spans="1:9">
      <c r="A9" s="13"/>
      <c r="B9" s="4" t="s">
        <v>24</v>
      </c>
      <c r="C9" s="4"/>
      <c r="D9" s="4"/>
      <c r="E9" s="4"/>
      <c r="F9" s="4"/>
      <c r="G9" s="4" t="s">
        <v>23</v>
      </c>
      <c r="H9" s="4" t="s">
        <v>23</v>
      </c>
      <c r="I9" s="4" t="s">
        <v>23</v>
      </c>
    </row>
    <row r="10" ht="15" customHeight="1" spans="1:9">
      <c r="A10" s="13"/>
      <c r="B10" s="4" t="s">
        <v>25</v>
      </c>
      <c r="C10" s="4"/>
      <c r="D10" s="4"/>
      <c r="E10" s="4"/>
      <c r="F10" s="4"/>
      <c r="G10" s="4" t="s">
        <v>23</v>
      </c>
      <c r="H10" s="4" t="s">
        <v>23</v>
      </c>
      <c r="I10" s="4" t="s">
        <v>23</v>
      </c>
    </row>
    <row r="11" ht="20" customHeight="1" spans="1:9">
      <c r="A11" s="13" t="s">
        <v>26</v>
      </c>
      <c r="B11" s="4" t="s">
        <v>27</v>
      </c>
      <c r="C11" s="4"/>
      <c r="D11" s="4"/>
      <c r="E11" s="4"/>
      <c r="F11" s="4" t="s">
        <v>28</v>
      </c>
      <c r="G11" s="4"/>
      <c r="H11" s="4"/>
      <c r="I11" s="4"/>
    </row>
    <row r="12" ht="97" customHeight="1" spans="1:9">
      <c r="A12" s="13"/>
      <c r="B12" s="15" t="s">
        <v>78</v>
      </c>
      <c r="C12" s="15"/>
      <c r="D12" s="15"/>
      <c r="E12" s="15"/>
      <c r="F12" s="15" t="s">
        <v>79</v>
      </c>
      <c r="G12" s="15"/>
      <c r="H12" s="15"/>
      <c r="I12" s="15"/>
    </row>
    <row r="13" ht="45" customHeight="1" spans="1:13">
      <c r="A13" s="13" t="s">
        <v>31</v>
      </c>
      <c r="B13" s="13" t="s">
        <v>32</v>
      </c>
      <c r="C13" s="13" t="s">
        <v>33</v>
      </c>
      <c r="D13" s="13" t="s">
        <v>34</v>
      </c>
      <c r="E13" s="13" t="s">
        <v>35</v>
      </c>
      <c r="F13" s="13" t="s">
        <v>36</v>
      </c>
      <c r="G13" s="13" t="s">
        <v>18</v>
      </c>
      <c r="H13" s="13" t="s">
        <v>20</v>
      </c>
      <c r="I13" s="13" t="s">
        <v>37</v>
      </c>
      <c r="M13" s="35"/>
    </row>
    <row r="14" ht="78" customHeight="1" spans="1:9">
      <c r="A14" s="13"/>
      <c r="B14" s="13" t="s">
        <v>80</v>
      </c>
      <c r="C14" s="13" t="s">
        <v>39</v>
      </c>
      <c r="D14" s="13" t="s">
        <v>81</v>
      </c>
      <c r="E14" s="13" t="s">
        <v>81</v>
      </c>
      <c r="F14" s="13" t="s">
        <v>82</v>
      </c>
      <c r="G14" s="13">
        <v>20</v>
      </c>
      <c r="H14" s="13">
        <v>20</v>
      </c>
      <c r="I14" s="13"/>
    </row>
    <row r="15" ht="98" customHeight="1" spans="1:9">
      <c r="A15" s="13"/>
      <c r="B15" s="13"/>
      <c r="C15" s="13" t="s">
        <v>44</v>
      </c>
      <c r="D15" s="13" t="s">
        <v>81</v>
      </c>
      <c r="E15" s="13" t="s">
        <v>81</v>
      </c>
      <c r="F15" s="13" t="s">
        <v>83</v>
      </c>
      <c r="G15" s="13">
        <v>10</v>
      </c>
      <c r="H15" s="13">
        <v>8</v>
      </c>
      <c r="I15" s="13" t="s">
        <v>84</v>
      </c>
    </row>
    <row r="16" ht="264" customHeight="1" spans="1:9">
      <c r="A16" s="13"/>
      <c r="B16" s="13"/>
      <c r="C16" s="13" t="s">
        <v>48</v>
      </c>
      <c r="D16" s="13" t="s">
        <v>85</v>
      </c>
      <c r="E16" s="13" t="s">
        <v>86</v>
      </c>
      <c r="F16" s="13" t="s">
        <v>87</v>
      </c>
      <c r="G16" s="13">
        <v>10</v>
      </c>
      <c r="H16" s="13">
        <v>10</v>
      </c>
      <c r="I16" s="36"/>
    </row>
    <row r="17" ht="26" customHeight="1" spans="1:9">
      <c r="A17" s="13"/>
      <c r="B17" s="13"/>
      <c r="C17" s="13" t="s">
        <v>52</v>
      </c>
      <c r="D17" s="13" t="s">
        <v>88</v>
      </c>
      <c r="E17" s="13" t="s">
        <v>89</v>
      </c>
      <c r="F17" s="13" t="str">
        <f>E17</f>
        <v>27800万元</v>
      </c>
      <c r="G17" s="13">
        <v>10</v>
      </c>
      <c r="H17" s="13">
        <v>10</v>
      </c>
      <c r="I17" s="13"/>
    </row>
    <row r="18" ht="66" customHeight="1" spans="1:9">
      <c r="A18" s="13"/>
      <c r="B18" s="13" t="s">
        <v>90</v>
      </c>
      <c r="C18" s="13" t="s">
        <v>56</v>
      </c>
      <c r="D18" s="13" t="s">
        <v>91</v>
      </c>
      <c r="E18" s="13" t="s">
        <v>81</v>
      </c>
      <c r="F18" s="13" t="s">
        <v>83</v>
      </c>
      <c r="G18" s="13">
        <v>10</v>
      </c>
      <c r="H18" s="13">
        <v>10</v>
      </c>
      <c r="I18" s="13"/>
    </row>
    <row r="19" ht="97" customHeight="1" spans="1:9">
      <c r="A19" s="13"/>
      <c r="B19" s="13"/>
      <c r="C19" s="13" t="s">
        <v>59</v>
      </c>
      <c r="D19" s="13" t="s">
        <v>92</v>
      </c>
      <c r="E19" s="13" t="s">
        <v>93</v>
      </c>
      <c r="F19" s="13" t="s">
        <v>94</v>
      </c>
      <c r="G19" s="13">
        <v>10</v>
      </c>
      <c r="H19" s="13">
        <v>9</v>
      </c>
      <c r="I19" s="13" t="s">
        <v>84</v>
      </c>
    </row>
    <row r="20" ht="28.5" spans="1:9">
      <c r="A20" s="13"/>
      <c r="B20" s="13"/>
      <c r="C20" s="13" t="s">
        <v>63</v>
      </c>
      <c r="D20" s="13" t="s">
        <v>95</v>
      </c>
      <c r="E20" s="13" t="s">
        <v>96</v>
      </c>
      <c r="F20" s="13" t="s">
        <v>97</v>
      </c>
      <c r="G20" s="13">
        <v>10</v>
      </c>
      <c r="H20" s="13">
        <v>10</v>
      </c>
      <c r="I20" s="13"/>
    </row>
    <row r="21" ht="71.25" spans="1:9">
      <c r="A21" s="13"/>
      <c r="B21" s="13" t="s">
        <v>98</v>
      </c>
      <c r="C21" s="13" t="s">
        <v>71</v>
      </c>
      <c r="D21" s="13" t="s">
        <v>99</v>
      </c>
      <c r="E21" s="13" t="s">
        <v>100</v>
      </c>
      <c r="F21" s="13" t="s">
        <v>101</v>
      </c>
      <c r="G21" s="13">
        <v>10</v>
      </c>
      <c r="H21" s="13">
        <v>10</v>
      </c>
      <c r="I21" s="13"/>
    </row>
    <row r="22" ht="23" customHeight="1" spans="1:9">
      <c r="A22" s="13" t="s">
        <v>75</v>
      </c>
      <c r="B22" s="13"/>
      <c r="C22" s="13"/>
      <c r="D22" s="13"/>
      <c r="E22" s="13"/>
      <c r="F22" s="13"/>
      <c r="G22" s="13">
        <v>100</v>
      </c>
      <c r="H22" s="13">
        <v>97</v>
      </c>
      <c r="I22" s="4"/>
    </row>
    <row r="23" ht="138" customHeight="1" spans="1:9">
      <c r="A23" s="32" t="s">
        <v>76</v>
      </c>
      <c r="B23" s="33"/>
      <c r="C23" s="33"/>
      <c r="D23" s="33"/>
      <c r="E23" s="33"/>
      <c r="F23" s="33"/>
      <c r="G23" s="33"/>
      <c r="H23" s="33"/>
      <c r="I23" s="33"/>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2:F22"/>
    <mergeCell ref="A23:I23"/>
    <mergeCell ref="A6:A10"/>
    <mergeCell ref="A11:A12"/>
    <mergeCell ref="A13:A21"/>
    <mergeCell ref="B14:B17"/>
    <mergeCell ref="B18:B20"/>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A2" sqref="A2:C2"/>
    </sheetView>
  </sheetViews>
  <sheetFormatPr defaultColWidth="9" defaultRowHeight="13.5"/>
  <cols>
    <col min="1" max="1" width="9" style="1" customWidth="1"/>
    <col min="2" max="2" width="10.625" style="1" customWidth="1"/>
    <col min="3" max="3" width="14.625" style="1" customWidth="1"/>
    <col min="4" max="4" width="25" style="1" customWidth="1"/>
    <col min="5" max="5" width="18.9083333333333" style="1" customWidth="1"/>
    <col min="6" max="6" width="19.5416666666667" style="1" customWidth="1"/>
    <col min="7" max="8" width="7" style="1" customWidth="1"/>
    <col min="9" max="9" width="14.375" style="1" customWidth="1"/>
    <col min="10" max="16384" width="9" style="1"/>
  </cols>
  <sheetData>
    <row r="1" s="1" customFormat="1" ht="52" customHeight="1" spans="1:9">
      <c r="A1" s="2" t="s">
        <v>102</v>
      </c>
      <c r="B1" s="3"/>
      <c r="C1" s="3"/>
      <c r="D1" s="3"/>
      <c r="E1" s="3"/>
      <c r="F1" s="3"/>
      <c r="G1" s="3"/>
      <c r="H1" s="3"/>
      <c r="I1" s="3"/>
    </row>
    <row r="2" s="1" customFormat="1" ht="24" customHeight="1" spans="1:9">
      <c r="A2" s="4" t="s">
        <v>1</v>
      </c>
      <c r="B2" s="4"/>
      <c r="C2" s="4"/>
      <c r="D2" s="4" t="s">
        <v>103</v>
      </c>
      <c r="E2" s="4"/>
      <c r="F2" s="4"/>
      <c r="G2" s="4"/>
      <c r="H2" s="4"/>
      <c r="I2" s="4"/>
    </row>
    <row r="3" s="1" customFormat="1" ht="24" customHeight="1" spans="1:9">
      <c r="A3" s="4" t="s">
        <v>3</v>
      </c>
      <c r="B3" s="4"/>
      <c r="C3" s="4"/>
      <c r="D3" s="4" t="s">
        <v>4</v>
      </c>
      <c r="E3" s="4"/>
      <c r="F3" s="4" t="s">
        <v>5</v>
      </c>
      <c r="G3" s="5" t="s">
        <v>6</v>
      </c>
      <c r="H3" s="6"/>
      <c r="I3" s="21"/>
    </row>
    <row r="4" s="1" customFormat="1" ht="24" customHeight="1" spans="1:9">
      <c r="A4" s="7" t="s">
        <v>7</v>
      </c>
      <c r="B4" s="8"/>
      <c r="C4" s="9"/>
      <c r="D4" s="7" t="s">
        <v>8</v>
      </c>
      <c r="E4" s="9"/>
      <c r="F4" s="10" t="s">
        <v>9</v>
      </c>
      <c r="G4" s="7" t="s">
        <v>10</v>
      </c>
      <c r="H4" s="8"/>
      <c r="I4" s="9"/>
    </row>
    <row r="5" s="1" customFormat="1" ht="20" customHeight="1" spans="1:9">
      <c r="A5" s="4" t="s">
        <v>11</v>
      </c>
      <c r="B5" s="4"/>
      <c r="C5" s="4"/>
      <c r="D5" s="4" t="s">
        <v>12</v>
      </c>
      <c r="E5" s="4"/>
      <c r="F5" s="4" t="s">
        <v>13</v>
      </c>
      <c r="G5" s="5">
        <v>68513265</v>
      </c>
      <c r="H5" s="6"/>
      <c r="I5" s="21"/>
    </row>
    <row r="6" s="1" customFormat="1" ht="28.5" spans="1:9">
      <c r="A6" s="11" t="s">
        <v>14</v>
      </c>
      <c r="B6" s="12"/>
      <c r="C6" s="12"/>
      <c r="D6" s="11" t="s">
        <v>15</v>
      </c>
      <c r="E6" s="11" t="s">
        <v>16</v>
      </c>
      <c r="F6" s="11" t="s">
        <v>17</v>
      </c>
      <c r="G6" s="11" t="s">
        <v>18</v>
      </c>
      <c r="H6" s="11" t="s">
        <v>19</v>
      </c>
      <c r="I6" s="11" t="s">
        <v>20</v>
      </c>
    </row>
    <row r="7" s="1" customFormat="1" ht="15" customHeight="1" spans="1:9">
      <c r="A7" s="13"/>
      <c r="B7" s="4" t="s">
        <v>21</v>
      </c>
      <c r="C7" s="4"/>
      <c r="D7" s="4">
        <v>25.1</v>
      </c>
      <c r="E7" s="4">
        <v>25.1</v>
      </c>
      <c r="F7" s="4">
        <v>19.6</v>
      </c>
      <c r="G7" s="4">
        <v>10</v>
      </c>
      <c r="H7" s="14">
        <f>F7/E7</f>
        <v>0.780876494023904</v>
      </c>
      <c r="I7" s="25">
        <f>G7*H7</f>
        <v>7.80876494023904</v>
      </c>
    </row>
    <row r="8" s="1" customFormat="1" ht="15" customHeight="1" spans="1:9">
      <c r="A8" s="13"/>
      <c r="B8" s="4" t="s">
        <v>22</v>
      </c>
      <c r="C8" s="4"/>
      <c r="D8" s="4">
        <v>25.1</v>
      </c>
      <c r="E8" s="4">
        <v>25.1</v>
      </c>
      <c r="F8" s="4">
        <v>19.6</v>
      </c>
      <c r="G8" s="4" t="s">
        <v>23</v>
      </c>
      <c r="H8" s="4" t="s">
        <v>23</v>
      </c>
      <c r="I8" s="4" t="s">
        <v>23</v>
      </c>
    </row>
    <row r="9" s="1" customFormat="1" ht="15" customHeight="1" spans="1:9">
      <c r="A9" s="13"/>
      <c r="B9" s="4" t="s">
        <v>24</v>
      </c>
      <c r="C9" s="4"/>
      <c r="D9" s="4"/>
      <c r="E9" s="4"/>
      <c r="F9" s="4"/>
      <c r="G9" s="4" t="s">
        <v>23</v>
      </c>
      <c r="H9" s="4" t="s">
        <v>23</v>
      </c>
      <c r="I9" s="4" t="s">
        <v>23</v>
      </c>
    </row>
    <row r="10" s="1" customFormat="1" ht="15" customHeight="1" spans="1:9">
      <c r="A10" s="13"/>
      <c r="B10" s="4" t="s">
        <v>25</v>
      </c>
      <c r="C10" s="4"/>
      <c r="D10" s="4"/>
      <c r="E10" s="4"/>
      <c r="F10" s="4"/>
      <c r="G10" s="4" t="s">
        <v>23</v>
      </c>
      <c r="H10" s="4" t="s">
        <v>23</v>
      </c>
      <c r="I10" s="4" t="s">
        <v>23</v>
      </c>
    </row>
    <row r="11" s="1" customFormat="1" ht="20" customHeight="1" spans="1:9">
      <c r="A11" s="13" t="s">
        <v>26</v>
      </c>
      <c r="B11" s="4" t="s">
        <v>27</v>
      </c>
      <c r="C11" s="4"/>
      <c r="D11" s="4"/>
      <c r="E11" s="4"/>
      <c r="F11" s="4" t="s">
        <v>28</v>
      </c>
      <c r="G11" s="4"/>
      <c r="H11" s="4"/>
      <c r="I11" s="4"/>
    </row>
    <row r="12" s="1" customFormat="1" ht="81" customHeight="1" spans="1:9">
      <c r="A12" s="13"/>
      <c r="B12" s="15" t="s">
        <v>104</v>
      </c>
      <c r="C12" s="15"/>
      <c r="D12" s="15"/>
      <c r="E12" s="15"/>
      <c r="F12" s="15" t="s">
        <v>105</v>
      </c>
      <c r="G12" s="15"/>
      <c r="H12" s="15"/>
      <c r="I12" s="15"/>
    </row>
    <row r="13" s="1" customFormat="1" ht="34" customHeight="1" spans="1:13">
      <c r="A13" s="13" t="s">
        <v>31</v>
      </c>
      <c r="B13" s="13" t="s">
        <v>32</v>
      </c>
      <c r="C13" s="13" t="s">
        <v>33</v>
      </c>
      <c r="D13" s="13" t="s">
        <v>34</v>
      </c>
      <c r="E13" s="13" t="s">
        <v>35</v>
      </c>
      <c r="F13" s="13" t="s">
        <v>36</v>
      </c>
      <c r="G13" s="13" t="s">
        <v>18</v>
      </c>
      <c r="H13" s="13" t="s">
        <v>20</v>
      </c>
      <c r="I13" s="13" t="s">
        <v>37</v>
      </c>
      <c r="M13" s="22"/>
    </row>
    <row r="14" s="1" customFormat="1" ht="96" customHeight="1" spans="1:9">
      <c r="A14" s="13"/>
      <c r="B14" s="13" t="s">
        <v>80</v>
      </c>
      <c r="C14" s="13" t="s">
        <v>39</v>
      </c>
      <c r="D14" s="13" t="s">
        <v>106</v>
      </c>
      <c r="E14" s="13" t="s">
        <v>107</v>
      </c>
      <c r="F14" s="13" t="s">
        <v>108</v>
      </c>
      <c r="G14" s="13">
        <v>20</v>
      </c>
      <c r="H14" s="13">
        <v>20</v>
      </c>
      <c r="I14" s="26"/>
    </row>
    <row r="15" s="1" customFormat="1" ht="82" customHeight="1" spans="1:9">
      <c r="A15" s="13"/>
      <c r="B15" s="13"/>
      <c r="C15" s="13" t="s">
        <v>44</v>
      </c>
      <c r="D15" s="13" t="s">
        <v>109</v>
      </c>
      <c r="E15" s="18" t="s">
        <v>110</v>
      </c>
      <c r="F15" s="18" t="s">
        <v>111</v>
      </c>
      <c r="G15" s="13">
        <v>10</v>
      </c>
      <c r="H15" s="13">
        <v>10</v>
      </c>
      <c r="I15" s="13"/>
    </row>
    <row r="16" s="1" customFormat="1" ht="51" customHeight="1" spans="1:9">
      <c r="A16" s="13"/>
      <c r="B16" s="13"/>
      <c r="C16" s="13" t="s">
        <v>48</v>
      </c>
      <c r="D16" s="13" t="s">
        <v>112</v>
      </c>
      <c r="E16" s="13" t="s">
        <v>112</v>
      </c>
      <c r="F16" s="13" t="s">
        <v>113</v>
      </c>
      <c r="G16" s="13">
        <v>10</v>
      </c>
      <c r="H16" s="13">
        <v>10</v>
      </c>
      <c r="I16" s="13"/>
    </row>
    <row r="17" s="1" customFormat="1" ht="111" customHeight="1" spans="1:9">
      <c r="A17" s="13"/>
      <c r="B17" s="13"/>
      <c r="C17" s="13" t="s">
        <v>52</v>
      </c>
      <c r="D17" s="13" t="s">
        <v>53</v>
      </c>
      <c r="E17" s="13" t="s">
        <v>114</v>
      </c>
      <c r="F17" s="13" t="s">
        <v>115</v>
      </c>
      <c r="G17" s="13">
        <v>10</v>
      </c>
      <c r="H17" s="13">
        <v>9</v>
      </c>
      <c r="I17" s="13" t="s">
        <v>116</v>
      </c>
    </row>
    <row r="18" s="1" customFormat="1" ht="92" customHeight="1" spans="1:9">
      <c r="A18" s="13"/>
      <c r="B18" s="13" t="s">
        <v>90</v>
      </c>
      <c r="C18" s="13" t="s">
        <v>56</v>
      </c>
      <c r="D18" s="13" t="s">
        <v>117</v>
      </c>
      <c r="E18" s="13" t="s">
        <v>118</v>
      </c>
      <c r="F18" s="13" t="s">
        <v>119</v>
      </c>
      <c r="G18" s="13">
        <v>30</v>
      </c>
      <c r="H18" s="13">
        <v>30</v>
      </c>
      <c r="I18" s="13"/>
    </row>
    <row r="19" s="1" customFormat="1" ht="28.5" spans="1:9">
      <c r="A19" s="13"/>
      <c r="B19" s="13" t="s">
        <v>120</v>
      </c>
      <c r="C19" s="13" t="s">
        <v>71</v>
      </c>
      <c r="D19" s="13" t="s">
        <v>121</v>
      </c>
      <c r="E19" s="18">
        <v>1</v>
      </c>
      <c r="F19" s="18">
        <v>1</v>
      </c>
      <c r="G19" s="13">
        <v>10</v>
      </c>
      <c r="H19" s="13">
        <v>10</v>
      </c>
      <c r="I19" s="13"/>
    </row>
    <row r="20" s="1" customFormat="1" ht="19" customHeight="1" spans="1:9">
      <c r="A20" s="13" t="s">
        <v>75</v>
      </c>
      <c r="B20" s="13"/>
      <c r="C20" s="13"/>
      <c r="D20" s="13"/>
      <c r="E20" s="13"/>
      <c r="F20" s="13"/>
      <c r="G20" s="24">
        <v>100</v>
      </c>
      <c r="H20" s="13">
        <f>100-2.2-1</f>
        <v>96.8</v>
      </c>
      <c r="I20" s="4"/>
    </row>
    <row r="21" s="1" customFormat="1" ht="138" customHeight="1" spans="1:9">
      <c r="A21" s="19" t="s">
        <v>76</v>
      </c>
      <c r="B21" s="20"/>
      <c r="C21" s="20"/>
      <c r="D21" s="20"/>
      <c r="E21" s="20"/>
      <c r="F21" s="20"/>
      <c r="G21" s="20"/>
      <c r="H21" s="20"/>
      <c r="I21" s="20"/>
    </row>
  </sheetData>
  <mergeCells count="2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0:F20"/>
    <mergeCell ref="A21:I21"/>
    <mergeCell ref="A6:A10"/>
    <mergeCell ref="A11:A12"/>
    <mergeCell ref="A13:A19"/>
    <mergeCell ref="B14:B17"/>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A2" sqref="A2:C2"/>
    </sheetView>
  </sheetViews>
  <sheetFormatPr defaultColWidth="9" defaultRowHeight="13.5"/>
  <cols>
    <col min="1" max="1" width="12.625" style="1" customWidth="1"/>
    <col min="2" max="3" width="10.5" style="1" customWidth="1"/>
    <col min="4" max="4" width="13.375" style="1" customWidth="1"/>
    <col min="5" max="6" width="13.5" style="1" customWidth="1"/>
    <col min="7" max="8" width="8.125" style="1" customWidth="1"/>
    <col min="9" max="9" width="16.875" style="1" customWidth="1"/>
    <col min="10" max="10" width="9" style="1"/>
    <col min="11" max="11" width="12.625" style="1"/>
    <col min="12" max="16384" width="9" style="1"/>
  </cols>
  <sheetData>
    <row r="1" s="1" customFormat="1" ht="52" customHeight="1" spans="1:9">
      <c r="A1" s="2" t="s">
        <v>102</v>
      </c>
      <c r="B1" s="3"/>
      <c r="C1" s="3"/>
      <c r="D1" s="3"/>
      <c r="E1" s="3"/>
      <c r="F1" s="3"/>
      <c r="G1" s="3"/>
      <c r="H1" s="3"/>
      <c r="I1" s="3"/>
    </row>
    <row r="2" s="1" customFormat="1" ht="24" customHeight="1" spans="1:9">
      <c r="A2" s="4" t="s">
        <v>1</v>
      </c>
      <c r="B2" s="4"/>
      <c r="C2" s="4"/>
      <c r="D2" s="4" t="s">
        <v>122</v>
      </c>
      <c r="E2" s="4"/>
      <c r="F2" s="4"/>
      <c r="G2" s="4"/>
      <c r="H2" s="4"/>
      <c r="I2" s="4"/>
    </row>
    <row r="3" s="1" customFormat="1" ht="24" customHeight="1" spans="1:9">
      <c r="A3" s="4" t="s">
        <v>3</v>
      </c>
      <c r="B3" s="4"/>
      <c r="C3" s="4"/>
      <c r="D3" s="4" t="s">
        <v>123</v>
      </c>
      <c r="E3" s="4"/>
      <c r="F3" s="4" t="s">
        <v>5</v>
      </c>
      <c r="G3" s="5" t="s">
        <v>6</v>
      </c>
      <c r="H3" s="6"/>
      <c r="I3" s="21"/>
    </row>
    <row r="4" s="1" customFormat="1" ht="24" customHeight="1" spans="1:9">
      <c r="A4" s="7" t="s">
        <v>7</v>
      </c>
      <c r="B4" s="8"/>
      <c r="C4" s="9"/>
      <c r="D4" s="7" t="s">
        <v>8</v>
      </c>
      <c r="E4" s="9"/>
      <c r="F4" s="10" t="s">
        <v>9</v>
      </c>
      <c r="G4" s="7" t="s">
        <v>10</v>
      </c>
      <c r="H4" s="8"/>
      <c r="I4" s="9"/>
    </row>
    <row r="5" s="1" customFormat="1" ht="20" customHeight="1" spans="1:9">
      <c r="A5" s="4" t="s">
        <v>11</v>
      </c>
      <c r="B5" s="4"/>
      <c r="C5" s="4"/>
      <c r="D5" s="4" t="s">
        <v>12</v>
      </c>
      <c r="E5" s="4"/>
      <c r="F5" s="4" t="s">
        <v>13</v>
      </c>
      <c r="G5" s="5">
        <v>68513265</v>
      </c>
      <c r="H5" s="6"/>
      <c r="I5" s="21"/>
    </row>
    <row r="6" s="1" customFormat="1" ht="28.5" spans="1:9">
      <c r="A6" s="11" t="s">
        <v>14</v>
      </c>
      <c r="B6" s="12"/>
      <c r="C6" s="12"/>
      <c r="D6" s="11" t="s">
        <v>15</v>
      </c>
      <c r="E6" s="11" t="s">
        <v>16</v>
      </c>
      <c r="F6" s="11" t="s">
        <v>17</v>
      </c>
      <c r="G6" s="11" t="s">
        <v>18</v>
      </c>
      <c r="H6" s="11" t="s">
        <v>19</v>
      </c>
      <c r="I6" s="11" t="s">
        <v>20</v>
      </c>
    </row>
    <row r="7" s="1" customFormat="1" ht="15" customHeight="1" spans="1:9">
      <c r="A7" s="13"/>
      <c r="B7" s="4" t="s">
        <v>21</v>
      </c>
      <c r="C7" s="4"/>
      <c r="D7" s="4">
        <v>17.335</v>
      </c>
      <c r="E7" s="4">
        <v>17.335</v>
      </c>
      <c r="F7" s="4">
        <v>17.335</v>
      </c>
      <c r="G7" s="4">
        <v>10</v>
      </c>
      <c r="H7" s="14">
        <v>1</v>
      </c>
      <c r="I7" s="4">
        <v>10</v>
      </c>
    </row>
    <row r="8" s="1" customFormat="1" ht="15" customHeight="1" spans="1:9">
      <c r="A8" s="13"/>
      <c r="B8" s="4" t="s">
        <v>22</v>
      </c>
      <c r="C8" s="4"/>
      <c r="D8" s="4">
        <v>17.335</v>
      </c>
      <c r="E8" s="4">
        <v>17.335</v>
      </c>
      <c r="F8" s="4">
        <v>17.335</v>
      </c>
      <c r="G8" s="4" t="s">
        <v>23</v>
      </c>
      <c r="H8" s="14">
        <v>1</v>
      </c>
      <c r="I8" s="4" t="s">
        <v>23</v>
      </c>
    </row>
    <row r="9" s="1" customFormat="1" ht="15" customHeight="1" spans="1:9">
      <c r="A9" s="13"/>
      <c r="B9" s="4" t="s">
        <v>24</v>
      </c>
      <c r="C9" s="4"/>
      <c r="D9" s="4"/>
      <c r="E9" s="4"/>
      <c r="F9" s="4"/>
      <c r="G9" s="4" t="s">
        <v>23</v>
      </c>
      <c r="H9" s="4"/>
      <c r="I9" s="4" t="s">
        <v>23</v>
      </c>
    </row>
    <row r="10" s="1" customFormat="1" ht="15" customHeight="1" spans="1:9">
      <c r="A10" s="13"/>
      <c r="B10" s="4" t="s">
        <v>25</v>
      </c>
      <c r="C10" s="4"/>
      <c r="D10" s="4"/>
      <c r="E10" s="4"/>
      <c r="F10" s="4"/>
      <c r="G10" s="4" t="s">
        <v>23</v>
      </c>
      <c r="H10" s="4"/>
      <c r="I10" s="4" t="s">
        <v>23</v>
      </c>
    </row>
    <row r="11" s="1" customFormat="1" ht="20" customHeight="1" spans="1:9">
      <c r="A11" s="13" t="s">
        <v>26</v>
      </c>
      <c r="B11" s="4" t="s">
        <v>27</v>
      </c>
      <c r="C11" s="4"/>
      <c r="D11" s="4"/>
      <c r="E11" s="4"/>
      <c r="F11" s="4" t="s">
        <v>28</v>
      </c>
      <c r="G11" s="4"/>
      <c r="H11" s="4"/>
      <c r="I11" s="4"/>
    </row>
    <row r="12" s="1" customFormat="1" ht="81" customHeight="1" spans="1:9">
      <c r="A12" s="13"/>
      <c r="B12" s="15" t="s">
        <v>124</v>
      </c>
      <c r="C12" s="15"/>
      <c r="D12" s="15"/>
      <c r="E12" s="15"/>
      <c r="F12" s="15" t="s">
        <v>125</v>
      </c>
      <c r="G12" s="15"/>
      <c r="H12" s="15"/>
      <c r="I12" s="15"/>
    </row>
    <row r="13" s="1" customFormat="1" ht="34" customHeight="1" spans="1:13">
      <c r="A13" s="13" t="s">
        <v>31</v>
      </c>
      <c r="B13" s="13" t="s">
        <v>32</v>
      </c>
      <c r="C13" s="13" t="s">
        <v>33</v>
      </c>
      <c r="D13" s="13" t="s">
        <v>34</v>
      </c>
      <c r="E13" s="13" t="s">
        <v>35</v>
      </c>
      <c r="F13" s="13" t="s">
        <v>36</v>
      </c>
      <c r="G13" s="13" t="s">
        <v>18</v>
      </c>
      <c r="H13" s="13" t="s">
        <v>20</v>
      </c>
      <c r="I13" s="13" t="s">
        <v>37</v>
      </c>
      <c r="M13" s="22"/>
    </row>
    <row r="14" s="1" customFormat="1" ht="110" customHeight="1" spans="1:10">
      <c r="A14" s="13"/>
      <c r="B14" s="13" t="s">
        <v>80</v>
      </c>
      <c r="C14" s="13" t="s">
        <v>39</v>
      </c>
      <c r="D14" s="13" t="s">
        <v>126</v>
      </c>
      <c r="E14" s="13" t="s">
        <v>127</v>
      </c>
      <c r="F14" s="13" t="s">
        <v>128</v>
      </c>
      <c r="G14" s="13">
        <v>20</v>
      </c>
      <c r="H14" s="16">
        <f>275/329*10+45/48*10</f>
        <v>17.7336626139818</v>
      </c>
      <c r="I14" s="13" t="s">
        <v>129</v>
      </c>
      <c r="J14" s="23"/>
    </row>
    <row r="15" s="1" customFormat="1" ht="67" customHeight="1" spans="1:9">
      <c r="A15" s="13"/>
      <c r="B15" s="13"/>
      <c r="C15" s="13" t="s">
        <v>44</v>
      </c>
      <c r="D15" s="13" t="s">
        <v>130</v>
      </c>
      <c r="E15" s="13" t="s">
        <v>131</v>
      </c>
      <c r="F15" s="13" t="s">
        <v>132</v>
      </c>
      <c r="G15" s="13">
        <v>10</v>
      </c>
      <c r="H15" s="13">
        <v>10</v>
      </c>
      <c r="I15" s="13"/>
    </row>
    <row r="16" s="1" customFormat="1" ht="108" customHeight="1" spans="1:9">
      <c r="A16" s="13"/>
      <c r="B16" s="13"/>
      <c r="C16" s="17" t="s">
        <v>48</v>
      </c>
      <c r="D16" s="13" t="s">
        <v>133</v>
      </c>
      <c r="E16" s="13" t="s">
        <v>134</v>
      </c>
      <c r="F16" s="13" t="s">
        <v>135</v>
      </c>
      <c r="G16" s="13">
        <v>10</v>
      </c>
      <c r="H16" s="13">
        <v>10</v>
      </c>
      <c r="I16" s="13"/>
    </row>
    <row r="17" s="1" customFormat="1" ht="27" customHeight="1" spans="1:9">
      <c r="A17" s="13"/>
      <c r="B17" s="13"/>
      <c r="C17" s="13" t="s">
        <v>52</v>
      </c>
      <c r="D17" s="13" t="s">
        <v>136</v>
      </c>
      <c r="E17" s="13" t="s">
        <v>137</v>
      </c>
      <c r="F17" s="13" t="s">
        <v>137</v>
      </c>
      <c r="G17" s="13">
        <v>10</v>
      </c>
      <c r="H17" s="13">
        <v>10</v>
      </c>
      <c r="I17" s="13"/>
    </row>
    <row r="18" s="1" customFormat="1" ht="124" customHeight="1" spans="1:9">
      <c r="A18" s="13"/>
      <c r="B18" s="13" t="s">
        <v>90</v>
      </c>
      <c r="C18" s="13" t="s">
        <v>59</v>
      </c>
      <c r="D18" s="13" t="s">
        <v>138</v>
      </c>
      <c r="E18" s="13" t="s">
        <v>139</v>
      </c>
      <c r="F18" s="13" t="s">
        <v>140</v>
      </c>
      <c r="G18" s="13">
        <v>30</v>
      </c>
      <c r="H18" s="13">
        <v>30</v>
      </c>
      <c r="I18" s="13"/>
    </row>
    <row r="19" s="1" customFormat="1" ht="105" customHeight="1" spans="1:9">
      <c r="A19" s="13"/>
      <c r="B19" s="13" t="s">
        <v>98</v>
      </c>
      <c r="C19" s="13" t="s">
        <v>141</v>
      </c>
      <c r="D19" s="13" t="s">
        <v>142</v>
      </c>
      <c r="E19" s="18" t="s">
        <v>143</v>
      </c>
      <c r="F19" s="18" t="s">
        <v>144</v>
      </c>
      <c r="G19" s="13">
        <v>10</v>
      </c>
      <c r="H19" s="13">
        <v>9</v>
      </c>
      <c r="I19" s="13" t="s">
        <v>145</v>
      </c>
    </row>
    <row r="20" s="1" customFormat="1" ht="23" customHeight="1" spans="1:9">
      <c r="A20" s="13" t="s">
        <v>75</v>
      </c>
      <c r="B20" s="13"/>
      <c r="C20" s="13"/>
      <c r="D20" s="13"/>
      <c r="E20" s="13"/>
      <c r="F20" s="13"/>
      <c r="G20" s="13">
        <v>100</v>
      </c>
      <c r="H20" s="16">
        <f>I7+H14+H15+H16+H17+H18+H19</f>
        <v>96.7336626139818</v>
      </c>
      <c r="I20" s="4"/>
    </row>
    <row r="21" s="1" customFormat="1" ht="138" customHeight="1" spans="1:9">
      <c r="A21" s="19" t="s">
        <v>76</v>
      </c>
      <c r="B21" s="20"/>
      <c r="C21" s="20"/>
      <c r="D21" s="20"/>
      <c r="E21" s="20"/>
      <c r="F21" s="20"/>
      <c r="G21" s="20"/>
      <c r="H21" s="20"/>
      <c r="I21" s="20"/>
    </row>
  </sheetData>
  <mergeCells count="2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0:F20"/>
    <mergeCell ref="A21:I21"/>
    <mergeCell ref="A6:A10"/>
    <mergeCell ref="A11:A12"/>
    <mergeCell ref="A13:A19"/>
    <mergeCell ref="B14:B1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液化石油气政府应急储备服务</vt:lpstr>
      <vt:lpstr>天然气分户采暖居民用户用气补贴</vt:lpstr>
      <vt:lpstr>采暖季分户采暖居民用户天然气用气补贴资金结算审计服务</vt:lpstr>
      <vt:lpstr>燃气燃烧器具安装维修作业人员上岗证管理尾款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2023-05-17T08:05:27Z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91F67B0A006D49058C0BE2ABF0DA252F_12</vt:lpwstr>
  </property>
</Properties>
</file>