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<sst xmlns="http://schemas.openxmlformats.org/spreadsheetml/2006/main" count="118" uniqueCount="108">
  <si>
    <r>
      <t xml:space="preserve">                项目支出绩效自评表
             </t>
    </r>
    <r>
      <rPr>
        <sz val="18"/>
        <rFont val="仿宋_GB2312"/>
        <charset val="134"/>
      </rPr>
      <t xml:space="preserve"> (2022年度）</t>
    </r>
  </si>
  <si>
    <t>项目名称</t>
  </si>
  <si>
    <t>2022年度北京市地下综合管廊运行基本情况统计（首付款）</t>
  </si>
  <si>
    <t>主管部门</t>
  </si>
  <si>
    <t>北京市城市管理委员会</t>
  </si>
  <si>
    <t>实施单位</t>
  </si>
  <si>
    <t>北京市城市管理委员会机关</t>
  </si>
  <si>
    <t>项目属性</t>
  </si>
  <si>
    <t>延续</t>
  </si>
  <si>
    <t>项目期</t>
  </si>
  <si>
    <t>一年</t>
  </si>
  <si>
    <t>项目负责人</t>
  </si>
  <si>
    <t>胡维薇</t>
  </si>
  <si>
    <t>联系电话</t>
  </si>
  <si>
    <t>010-68533960</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</si>
  <si>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</si>
  <si>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</si>
  <si>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</si>
  <si>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</si>
  <si>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</si>
  <si>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</si>
  <si>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</si>
  <si>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</si>
  <si>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</si>
  <si>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</si>
  <si>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</si>
  <si>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</si>
  <si>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</si>
  <si>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</si>
  <si>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</si>
  <si>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</si>
  <si>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2022年度工作目标
1.开展现状调研及需求分析，完善北京市已建综合管廊名录；
2.完善综合管廊统计组织体系；
3.建立综合管廊统计制度文件体系；
4.半年统计工作实施与技术服务；
5.半年统计数据分析及报告编制。</t>
  </si>
  <si>
    <t>按照工作计划，截止2022年12月已完成工作如下：
1.完成调研分析，明确2022年度纳统已建及在建综合管廊名录；
2.编制完成半年和年度统计报表制度及工作方案；
3.编制完成半年和年度统计培训材料及报表审核材料；
4.编制完成2022半年统计分析报告；
5.完成半年及年度统计工作部署及培训。</t>
  </si>
  <si>
    <t>绩
效
指
标</t>
  </si>
  <si>
    <t>一级指标</t>
  </si>
  <si>
    <t>二级指标</t>
  </si>
  <si>
    <t>三级指标</t>
  </si>
  <si>
    <t>年度
指标值</t>
  </si>
  <si>
    <t>实际 
完成值</t>
  </si>
  <si>
    <t>偏差原因分析及改进措施</t>
  </si>
  <si>
    <t>产出指标
50分</t>
  </si>
  <si>
    <t>数量指标</t>
  </si>
  <si>
    <t>调研及需求分析</t>
  </si>
  <si>
    <t>前往综合管廊现场、区城管委调研；通过资料收集完善综合管廊名录。</t>
  </si>
  <si>
    <t>电话访谈综合管廊运营单位20多家、涉及纳统综合管廊区城管委11家，明确2022半年纳统综合管廊名录。
了解综合管廊数据管理现状、应用需求、统计落实情况及存在的主要问题，提炼综合管廊半年统计、年度统计的应用需求及及统计工作的完善建议。</t>
  </si>
  <si>
    <t>因疫情等原因，没有前往实地调研，改为电话访谈调研。</t>
  </si>
  <si>
    <t>编制统计工作方案及培训材料</t>
  </si>
  <si>
    <t>编制半年统计工作方案及培训材料；编制年度统计工作方案及培训材料</t>
  </si>
  <si>
    <t>结合调研及上一年度工作总结，编制完成半年统计工作方案及配套培训材料，设计在建综合管廊数据收集报表；编制完成年度统计工作方案和配套培训、审核材料</t>
  </si>
  <si>
    <t>开展统计培训</t>
  </si>
  <si>
    <t>开展半年和年度统计工作培训</t>
  </si>
  <si>
    <t>开展半年、年度统计培训工作，线上指导培训覆盖所有综合管廊建设运营单位。</t>
  </si>
  <si>
    <t>因疫情原因，未开展线下培训</t>
  </si>
  <si>
    <t>统计实施过程技术咨询和指导</t>
  </si>
  <si>
    <t>完成半年统计实施过程技术咨询和指导</t>
  </si>
  <si>
    <t>半年统计对接11个区城市管理委、20多家综合管廊运营单位催报统计工作报表；审核约500张统计报表数据情况；对接20多家综合管廊运营单位修改统计报表。通过电话、微信及邮件等方式累计与区城市管理委及综合管廊运营单位沟通约500余次。</t>
  </si>
  <si>
    <t>完成2022年统计工作部署工作</t>
  </si>
  <si>
    <t>组织部署2022年综合管廊运行基本情况年度统计工作；向12个区城市管理委、25家综合管廊运营单位发送统计工作通知和统计工作方案</t>
  </si>
  <si>
    <t>统计数据质量检查和校核</t>
  </si>
  <si>
    <t>半年统计报告完成数据质量检查和校核</t>
  </si>
  <si>
    <t>及时动态对各综合管廊运营单位提交的统计报表及相关材料进行检查校核，并反馈各单位修改完善。形成数据审核文档及工作记录文档。</t>
  </si>
  <si>
    <t>数据分析及报告编制</t>
  </si>
  <si>
    <t>开展数据分析并编制统计分析报告。</t>
  </si>
  <si>
    <t>基于统计报表数据及配套的相关资料，编制完成半年统计分析报告，并增加编制了分析报告简版；设计综合管廊示意图并纳入统计分析报告。</t>
  </si>
  <si>
    <t>质量指标</t>
  </si>
  <si>
    <t>制度文件编制质量</t>
  </si>
  <si>
    <t>半年统计工作目标、工作内容、职责分工、工作进度、保障措施等内容。</t>
  </si>
  <si>
    <t>完成预定指标要求。</t>
  </si>
  <si>
    <t>编制年度统计报表制度、统计工作方案及培训材料。</t>
  </si>
  <si>
    <t>统计实施过程技术服务质量</t>
  </si>
  <si>
    <t>及时了解各单位进展及存在问题，针对各单位问题及时解答并给出解决建议。</t>
  </si>
  <si>
    <t>电话、邮件等方式与各单位沟通提供技术咨询服务，累计沟通100余次；通过会议、电话、月度进展报告等方式及时汇报工作进展及存在问题。</t>
  </si>
  <si>
    <t>半年统计数据检查质量</t>
  </si>
  <si>
    <t>结合上一年统计分析报告，对收集的数据进行核对检查，检查异常数据，了解数据异常原因，并及时修改完善。</t>
  </si>
  <si>
    <t>通过电话、微信、邮件等方式对收到到的数据进行核对检查，对存在问题数据进行详细询问并有针对性进行填报指导。各单位报表平均修改频约4-5次，数据异常原因提供补充说明文档</t>
  </si>
  <si>
    <t>半年统计分析报告编制质量</t>
  </si>
  <si>
    <t>编制分析报告，保证分析报告内容完整、数据准备。分析报告应包括：组织实施情况、数据总体概况、基础数据分析、数据对比分析及相关附表。</t>
  </si>
  <si>
    <t>完成半年统计数据分析报告。</t>
  </si>
  <si>
    <t>时效指标</t>
  </si>
  <si>
    <t>工作计划进度执行情况</t>
  </si>
  <si>
    <t>4月底前完成调研分析；
5月收集资料；6-8月收集报表编制完成半年统计分析报告；
9-10月更新北京市已建综合管廊名录；
11月底前制度文件编制；
12月底前完成年度统计部署培训。</t>
  </si>
  <si>
    <t>4月完成调研分析；
5月收集了各综合管廊资料；
8月完成半年统计分析报告并明确纳统综合管廊名录；
10月底前完成了年度工作方案、报表制度编制；
11月底前完成了配套培训材料；
12月底前完成年度综合管廊统计部署工作。</t>
  </si>
  <si>
    <t>成本指标</t>
  </si>
  <si>
    <t>工作成本控制情况</t>
  </si>
  <si>
    <t>按照预算合理安排经费支出。</t>
  </si>
  <si>
    <t>严格按照预算及项目需求安排经费支出，调整均在规定范围内，并符合相关财务要求。</t>
  </si>
  <si>
    <t>效益指标
30分</t>
  </si>
  <si>
    <t>社会效益指标</t>
  </si>
  <si>
    <t>了解并掌握全市已建综合管廊情况</t>
  </si>
  <si>
    <t>通过数据了解并掌握全市已建综合管廊基本情况。</t>
  </si>
  <si>
    <t>统计了全市26家综合管廊运营单位的36条综合管廊的基础数据情况、运行管理情况及投资收费情况，涵盖了目前已竣工验收或达到竣工验收或边建设边使用的综合管廊。</t>
  </si>
  <si>
    <t>数据支撑管理情况</t>
  </si>
  <si>
    <t>了解各单位工作组织情况及数据管理情况，为管理决策提供支撑。</t>
  </si>
  <si>
    <t>通过调研分析、数据报送审核等环节，了解各单位信息管理情况、企业管理水平、制度建设情况及存在的各类问题，为综合管廊管理决策提供了技术支撑。</t>
  </si>
  <si>
    <t>可持续影响指标</t>
  </si>
  <si>
    <t>成果影响时限</t>
  </si>
  <si>
    <t>长期</t>
  </si>
  <si>
    <t>本工作为持续性工作，对于构建长效机制，提高信息管理水平，支撑管理决策具有长期的意义和价值。</t>
  </si>
  <si>
    <t>满意度指标
10分</t>
  </si>
  <si>
    <t>服务对象满意度标</t>
  </si>
  <si>
    <t>对管理部门决策支撑满意程度</t>
  </si>
  <si>
    <t>为政府决策提供基础数据支持。</t>
  </si>
  <si>
    <t>为住房和城乡建设部城乡建设统计、综合管廊总规体检提供统计数据支持；为综合管廊行政管理部门提供管理决策支持。</t>
  </si>
  <si>
    <t>统计相关单位技术服务满意程度</t>
  </si>
  <si>
    <t>为统计相关单位提供技术服务，协助解决统计问题</t>
  </si>
  <si>
    <t>为综合管廊运营单位、区城管委开展统计工作提供技术咨询服务，协助解决填报过程中的相关问题，并针对各单位基础信息管理工作提出改进建议。</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</si>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</sst>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8"/>
      <name val="方正小标宋简体"/>
      <charset val="134"/>
    </font>
    <font>
      <sz val="12"/>
      <name val="宋体"/>
      <charset val="134"/>
      <scheme val="minor"/>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9"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8" fillId="9" borderId="0" applyNumberFormat="0" applyBorder="0" applyAlignment="0" applyProtection="0">
      <alignment vertical="center"/>
    </xf>
    <xf numFmtId="0" fontId="11" fillId="0" borderId="11" applyNumberFormat="0" applyFill="0" applyAlignment="0" applyProtection="0">
      <alignment vertical="center"/>
    </xf>
    <xf numFmtId="0" fontId="8" fillId="10" borderId="0" applyNumberFormat="0" applyBorder="0" applyAlignment="0" applyProtection="0">
      <alignment vertical="center"/>
    </xf>
    <xf numFmtId="0" fontId="17" fillId="11" borderId="12" applyNumberFormat="0" applyAlignment="0" applyProtection="0">
      <alignment vertical="center"/>
    </xf>
    <xf numFmtId="0" fontId="18" fillId="11" borderId="8" applyNumberFormat="0" applyAlignment="0" applyProtection="0">
      <alignment vertical="center"/>
    </xf>
    <xf numFmtId="0" fontId="19" fillId="12" borderId="13"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lignmen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center" vertical="center" wrapText="1"/>
    </xf>
    <xf numFmtId="0" fontId="4" fillId="0" borderId="1" xfId="0" applyFont="1" applyBorder="1" applyAlignment="1">
      <alignment horizontal="left" vertical="center" wrapText="1"/>
    </xf>
    <xf numFmtId="0" fontId="4" fillId="0" borderId="6"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horizontal="center" vertical="center" wrapText="1"/>
    </xf>
    <xf numFmtId="0" fontId="1" fillId="0" borderId="0" xfId="0" applyFont="1" applyAlignment="1">
      <alignment horizontal="left" vertical="center" wrapText="1"/>
    </xf>
    <xf numFmtId="9" fontId="3" fillId="0" borderId="5" xfId="0" applyNumberFormat="1" applyFont="1" applyBorder="1" applyAlignment="1">
      <alignment horizontal="center" vertical="center" wrapText="1"/>
    </xf>
    <xf numFmtId="0" fontId="1" fillId="0" borderId="0" xfId="0" applyFont="1" applyBorder="1">
      <alignment vertical="center"/>
    </xf>
    <xf numFmtId="0" fontId="4"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34"/>
  <sheetViews>
    <sheetView tabSelected="1" workbookViewId="0">
      <selection activeCell="A1" sqref="A1"/>
    </sheetView>
  </sheetViews>
  <sheetFormatPr defaultColWidth="9" defaultRowHeight="13.5"/>
  <cols>
    <col min="1" max="1" width="9" style="1"/>
    <col min="2" max="2" width="12.625" style="1" customWidth="1"/>
    <col min="3" max="3" width="8.625" style="1" customWidth="1"/>
    <col min="4" max="4" width="12.625" style="1" customWidth="1"/>
    <col min="5" max="5" width="14.625" style="2" customWidth="1"/>
    <col min="6" max="6" width="28.625" style="2" customWidth="1"/>
    <col min="7" max="7" width="39.625" style="3" customWidth="1"/>
    <col min="8" max="8" width="4.625" style="1" customWidth="1"/>
    <col min="9" max="9" width="6.625" style="1" customWidth="1"/>
    <col min="10" max="10" width="18.125" style="2" customWidth="1"/>
    <col min="11" max="16384" width="9" style="1"/>
  </cols>
  <sheetData>
    <row r="1" ht="47" customHeight="1" spans="2:10">
      <c r="B1" s="4" t="s">
        <v>0</v>
      </c>
      <c r="C1" s="5"/>
      <c r="D1" s="5"/>
      <c r="E1" s="6"/>
      <c r="F1" s="6"/>
      <c r="G1" s="5"/>
      <c r="H1" s="5"/>
      <c r="I1" s="5"/>
      <c r="J1" s="6"/>
    </row>
    <row r="2" ht="18" customHeight="1" spans="2:10">
      <c r="B2" s="7" t="s">
        <v>1</v>
      </c>
      <c r="C2" s="7"/>
      <c r="D2" s="7"/>
      <c r="E2" s="7" t="s">
        <v>2</v>
      </c>
      <c r="F2" s="7"/>
      <c r="G2" s="7"/>
      <c r="H2" s="7"/>
      <c r="I2" s="7"/>
      <c r="J2" s="7"/>
    </row>
    <row r="3" ht="18" customHeight="1" spans="2:10">
      <c r="B3" s="7" t="s">
        <v>3</v>
      </c>
      <c r="C3" s="7"/>
      <c r="D3" s="7"/>
      <c r="E3" s="7" t="s">
        <v>4</v>
      </c>
      <c r="F3" s="7"/>
      <c r="G3" s="7" t="s">
        <v>5</v>
      </c>
      <c r="H3" s="8" t="s">
        <v>6</v>
      </c>
      <c r="I3" s="9"/>
      <c r="J3" s="10"/>
    </row>
    <row r="4" ht="18" customHeight="1" spans="2:10">
      <c r="B4" s="8" t="s">
        <v>7</v>
      </c>
      <c r="C4" s="9"/>
      <c r="D4" s="10"/>
      <c r="E4" s="11" t="s">
        <v>8</v>
      </c>
      <c r="F4" s="12"/>
      <c r="G4" s="7" t="s">
        <v>9</v>
      </c>
      <c r="H4" s="8" t="s">
        <v>10</v>
      </c>
      <c r="I4" s="9"/>
      <c r="J4" s="10"/>
    </row>
    <row r="5" ht="18" customHeight="1" spans="2:10">
      <c r="B5" s="7" t="s">
        <v>11</v>
      </c>
      <c r="C5" s="7"/>
      <c r="D5" s="7"/>
      <c r="E5" s="7" t="s">
        <v>12</v>
      </c>
      <c r="F5" s="7"/>
      <c r="G5" s="7" t="s">
        <v>13</v>
      </c>
      <c r="H5" s="8" t="s">
        <v>14</v>
      </c>
      <c r="I5" s="9"/>
      <c r="J5" s="10"/>
    </row>
    <row r="6" ht="14.25" spans="2:10">
      <c r="B6" s="13" t="s">
        <v>15</v>
      </c>
      <c r="C6" s="14"/>
      <c r="D6" s="14"/>
      <c r="E6" s="13" t="s">
        <v>16</v>
      </c>
      <c r="F6" s="15" t="s">
        <v>17</v>
      </c>
      <c r="G6" s="14" t="s">
        <v>18</v>
      </c>
      <c r="H6" s="13" t="s">
        <v>19</v>
      </c>
      <c r="I6" s="13" t="s">
        <v>20</v>
      </c>
      <c r="J6" s="13" t="s">
        <v>21</v>
      </c>
    </row>
    <row r="7" ht="20" customHeight="1" spans="2:10">
      <c r="B7" s="16"/>
      <c r="C7" s="7" t="s">
        <v>22</v>
      </c>
      <c r="D7" s="17"/>
      <c r="E7" s="13">
        <v>22.7171</v>
      </c>
      <c r="F7" s="13">
        <v>22.7171</v>
      </c>
      <c r="G7" s="13">
        <v>22.7171</v>
      </c>
      <c r="H7" s="13">
        <v>10</v>
      </c>
      <c r="I7" s="29">
        <v>1</v>
      </c>
      <c r="J7" s="13">
        <v>10</v>
      </c>
    </row>
    <row r="8" ht="20" customHeight="1" spans="2:10">
      <c r="B8" s="16"/>
      <c r="C8" s="7" t="s">
        <v>23</v>
      </c>
      <c r="D8" s="17"/>
      <c r="E8" s="13">
        <v>22.7171</v>
      </c>
      <c r="F8" s="13">
        <v>22.7171</v>
      </c>
      <c r="G8" s="13">
        <v>22.7171</v>
      </c>
      <c r="H8" s="13" t="s">
        <v>24</v>
      </c>
      <c r="I8" s="13" t="s">
        <v>25</v>
      </c>
      <c r="J8" s="13" t="s">
        <v>24</v>
      </c>
    </row>
    <row r="9" ht="20" customHeight="1" spans="2:10">
      <c r="B9" s="16"/>
      <c r="C9" s="7" t="s">
        <v>26</v>
      </c>
      <c r="D9" s="17"/>
      <c r="E9" s="18"/>
      <c r="F9" s="18"/>
      <c r="G9" s="7"/>
      <c r="H9" s="7" t="s">
        <v>24</v>
      </c>
      <c r="I9" s="7" t="s">
        <v>25</v>
      </c>
      <c r="J9" s="7" t="s">
        <v>24</v>
      </c>
    </row>
    <row r="10" ht="20" customHeight="1" spans="2:10">
      <c r="B10" s="16"/>
      <c r="C10" s="7" t="s">
        <v>27</v>
      </c>
      <c r="D10" s="17"/>
      <c r="E10" s="18"/>
      <c r="F10" s="18"/>
      <c r="G10" s="7"/>
      <c r="H10" s="7" t="s">
        <v>24</v>
      </c>
      <c r="I10" s="7" t="s">
        <v>25</v>
      </c>
      <c r="J10" s="7" t="s">
        <v>24</v>
      </c>
    </row>
    <row r="11" ht="20" customHeight="1" spans="2:10">
      <c r="B11" s="16" t="s">
        <v>28</v>
      </c>
      <c r="C11" s="7" t="s">
        <v>29</v>
      </c>
      <c r="D11" s="7"/>
      <c r="E11" s="18"/>
      <c r="F11" s="18"/>
      <c r="G11" s="7" t="s">
        <v>30</v>
      </c>
      <c r="H11" s="7"/>
      <c r="I11" s="7"/>
      <c r="J11" s="7"/>
    </row>
    <row r="12" ht="100" customHeight="1" spans="2:10">
      <c r="B12" s="16"/>
      <c r="C12" s="19" t="s">
        <v>31</v>
      </c>
      <c r="D12" s="18"/>
      <c r="E12" s="18"/>
      <c r="F12" s="18"/>
      <c r="G12" s="19" t="s">
        <v>32</v>
      </c>
      <c r="H12" s="18"/>
      <c r="I12" s="18"/>
      <c r="J12" s="18"/>
    </row>
    <row r="13" ht="28.5" spans="2:14">
      <c r="B13" s="20" t="s">
        <v>33</v>
      </c>
      <c r="C13" s="20" t="s">
        <v>34</v>
      </c>
      <c r="D13" s="20" t="s">
        <v>35</v>
      </c>
      <c r="E13" s="20" t="s">
        <v>36</v>
      </c>
      <c r="F13" s="20" t="s">
        <v>37</v>
      </c>
      <c r="G13" s="20" t="s">
        <v>38</v>
      </c>
      <c r="H13" s="20" t="s">
        <v>19</v>
      </c>
      <c r="I13" s="20" t="s">
        <v>21</v>
      </c>
      <c r="J13" s="20" t="s">
        <v>39</v>
      </c>
      <c r="N13" s="30"/>
    </row>
    <row r="14" ht="99.75" spans="2:10">
      <c r="B14" s="20"/>
      <c r="C14" s="20" t="s">
        <v>40</v>
      </c>
      <c r="D14" s="21" t="s">
        <v>41</v>
      </c>
      <c r="E14" s="21" t="s">
        <v>42</v>
      </c>
      <c r="F14" s="22" t="s">
        <v>43</v>
      </c>
      <c r="G14" s="22" t="s">
        <v>44</v>
      </c>
      <c r="H14" s="21">
        <v>3</v>
      </c>
      <c r="I14" s="21">
        <v>2</v>
      </c>
      <c r="J14" s="24" t="s">
        <v>45</v>
      </c>
    </row>
    <row r="15" ht="57" spans="2:10">
      <c r="B15" s="20"/>
      <c r="C15" s="20"/>
      <c r="D15" s="23"/>
      <c r="E15" s="21" t="s">
        <v>46</v>
      </c>
      <c r="F15" s="22" t="s">
        <v>47</v>
      </c>
      <c r="G15" s="22" t="s">
        <v>48</v>
      </c>
      <c r="H15" s="21">
        <v>4</v>
      </c>
      <c r="I15" s="21">
        <v>4</v>
      </c>
      <c r="J15" s="24"/>
    </row>
    <row r="16" ht="28.5" spans="2:10">
      <c r="B16" s="20"/>
      <c r="C16" s="20"/>
      <c r="D16" s="23"/>
      <c r="E16" s="20" t="s">
        <v>49</v>
      </c>
      <c r="F16" s="24" t="s">
        <v>50</v>
      </c>
      <c r="G16" s="24" t="s">
        <v>51</v>
      </c>
      <c r="H16" s="20">
        <v>5</v>
      </c>
      <c r="I16" s="20">
        <v>4</v>
      </c>
      <c r="J16" s="24" t="s">
        <v>52</v>
      </c>
    </row>
    <row r="17" ht="85.5" spans="2:10">
      <c r="B17" s="20"/>
      <c r="C17" s="20"/>
      <c r="D17" s="23"/>
      <c r="E17" s="21" t="s">
        <v>53</v>
      </c>
      <c r="F17" s="22" t="s">
        <v>54</v>
      </c>
      <c r="G17" s="24" t="s">
        <v>55</v>
      </c>
      <c r="H17" s="20">
        <v>5</v>
      </c>
      <c r="I17" s="20">
        <v>5</v>
      </c>
      <c r="J17" s="24"/>
    </row>
    <row r="18" ht="57" spans="2:10">
      <c r="B18" s="20"/>
      <c r="C18" s="20"/>
      <c r="D18" s="23"/>
      <c r="E18" s="23"/>
      <c r="F18" s="22" t="s">
        <v>56</v>
      </c>
      <c r="G18" s="24" t="s">
        <v>57</v>
      </c>
      <c r="H18" s="20">
        <v>2</v>
      </c>
      <c r="I18" s="20">
        <v>2</v>
      </c>
      <c r="J18" s="24"/>
    </row>
    <row r="19" ht="57" spans="2:10">
      <c r="B19" s="20"/>
      <c r="C19" s="20"/>
      <c r="D19" s="23"/>
      <c r="E19" s="21" t="s">
        <v>58</v>
      </c>
      <c r="F19" s="24" t="s">
        <v>59</v>
      </c>
      <c r="G19" s="24" t="s">
        <v>60</v>
      </c>
      <c r="H19" s="20">
        <v>4</v>
      </c>
      <c r="I19" s="20">
        <v>4</v>
      </c>
      <c r="J19" s="24"/>
    </row>
    <row r="20" ht="57" spans="2:10">
      <c r="B20" s="20"/>
      <c r="C20" s="20"/>
      <c r="D20" s="23"/>
      <c r="E20" s="21" t="s">
        <v>61</v>
      </c>
      <c r="F20" s="22" t="s">
        <v>62</v>
      </c>
      <c r="G20" s="24" t="s">
        <v>63</v>
      </c>
      <c r="H20" s="20">
        <v>4</v>
      </c>
      <c r="I20" s="20">
        <v>4</v>
      </c>
      <c r="J20" s="18"/>
    </row>
    <row r="21" ht="42.75" spans="2:10">
      <c r="B21" s="20"/>
      <c r="C21" s="20"/>
      <c r="D21" s="20" t="s">
        <v>64</v>
      </c>
      <c r="E21" s="21" t="s">
        <v>65</v>
      </c>
      <c r="F21" s="24" t="s">
        <v>66</v>
      </c>
      <c r="G21" s="20" t="s">
        <v>67</v>
      </c>
      <c r="H21" s="20">
        <v>2</v>
      </c>
      <c r="I21" s="20">
        <v>2</v>
      </c>
      <c r="J21" s="24"/>
    </row>
    <row r="22" ht="28.5" spans="2:10">
      <c r="B22" s="20"/>
      <c r="C22" s="20"/>
      <c r="D22" s="20"/>
      <c r="E22" s="15"/>
      <c r="F22" s="24" t="s">
        <v>68</v>
      </c>
      <c r="G22" s="20" t="s">
        <v>67</v>
      </c>
      <c r="H22" s="20">
        <v>2</v>
      </c>
      <c r="I22" s="20">
        <v>2</v>
      </c>
      <c r="J22" s="24"/>
    </row>
    <row r="23" ht="57" spans="2:10">
      <c r="B23" s="20"/>
      <c r="C23" s="20"/>
      <c r="D23" s="20"/>
      <c r="E23" s="25" t="s">
        <v>69</v>
      </c>
      <c r="F23" s="26" t="s">
        <v>70</v>
      </c>
      <c r="G23" s="26" t="s">
        <v>71</v>
      </c>
      <c r="H23" s="20">
        <v>5</v>
      </c>
      <c r="I23" s="20">
        <v>5</v>
      </c>
      <c r="J23" s="24"/>
    </row>
    <row r="24" ht="71.25" spans="2:10">
      <c r="B24" s="20"/>
      <c r="C24" s="20"/>
      <c r="D24" s="20"/>
      <c r="E24" s="25" t="s">
        <v>72</v>
      </c>
      <c r="F24" s="26" t="s">
        <v>73</v>
      </c>
      <c r="G24" s="26" t="s">
        <v>74</v>
      </c>
      <c r="H24" s="20">
        <v>3</v>
      </c>
      <c r="I24" s="20">
        <v>3</v>
      </c>
      <c r="J24" s="24"/>
    </row>
    <row r="25" ht="71.25" spans="2:10">
      <c r="B25" s="20"/>
      <c r="C25" s="20"/>
      <c r="D25" s="20"/>
      <c r="E25" s="25" t="s">
        <v>75</v>
      </c>
      <c r="F25" s="26" t="s">
        <v>76</v>
      </c>
      <c r="G25" s="27" t="s">
        <v>77</v>
      </c>
      <c r="H25" s="20">
        <v>4</v>
      </c>
      <c r="I25" s="20">
        <v>4</v>
      </c>
      <c r="J25" s="24"/>
    </row>
    <row r="26" ht="114" spans="2:10">
      <c r="B26" s="20"/>
      <c r="C26" s="20"/>
      <c r="D26" s="20" t="s">
        <v>78</v>
      </c>
      <c r="E26" s="20" t="s">
        <v>79</v>
      </c>
      <c r="F26" s="24" t="s">
        <v>80</v>
      </c>
      <c r="G26" s="24" t="s">
        <v>81</v>
      </c>
      <c r="H26" s="20">
        <v>5</v>
      </c>
      <c r="I26" s="20">
        <v>5</v>
      </c>
      <c r="J26" s="24"/>
    </row>
    <row r="27" ht="28.5" spans="2:10">
      <c r="B27" s="20"/>
      <c r="C27" s="20"/>
      <c r="D27" s="20" t="s">
        <v>82</v>
      </c>
      <c r="E27" s="20" t="s">
        <v>83</v>
      </c>
      <c r="F27" s="20" t="s">
        <v>84</v>
      </c>
      <c r="G27" s="24" t="s">
        <v>85</v>
      </c>
      <c r="H27" s="20">
        <v>2</v>
      </c>
      <c r="I27" s="20">
        <v>2</v>
      </c>
      <c r="J27" s="24"/>
    </row>
    <row r="28" ht="57" spans="2:10">
      <c r="B28" s="20"/>
      <c r="C28" s="20" t="s">
        <v>86</v>
      </c>
      <c r="D28" s="20" t="s">
        <v>87</v>
      </c>
      <c r="E28" s="20" t="s">
        <v>88</v>
      </c>
      <c r="F28" s="24" t="s">
        <v>89</v>
      </c>
      <c r="G28" s="24" t="s">
        <v>90</v>
      </c>
      <c r="H28" s="20">
        <v>15</v>
      </c>
      <c r="I28" s="20">
        <v>15</v>
      </c>
      <c r="J28" s="24"/>
    </row>
    <row r="29" ht="57" spans="2:10">
      <c r="B29" s="20"/>
      <c r="C29" s="20"/>
      <c r="D29" s="20"/>
      <c r="E29" s="20" t="s">
        <v>91</v>
      </c>
      <c r="F29" s="24" t="s">
        <v>92</v>
      </c>
      <c r="G29" s="24" t="s">
        <v>93</v>
      </c>
      <c r="H29" s="20">
        <v>10</v>
      </c>
      <c r="I29" s="20">
        <v>10</v>
      </c>
      <c r="J29" s="24"/>
    </row>
    <row r="30" ht="42.75" spans="2:10">
      <c r="B30" s="20"/>
      <c r="C30" s="20"/>
      <c r="D30" s="20" t="s">
        <v>94</v>
      </c>
      <c r="E30" s="20" t="s">
        <v>95</v>
      </c>
      <c r="F30" s="20" t="s">
        <v>96</v>
      </c>
      <c r="G30" s="24" t="s">
        <v>97</v>
      </c>
      <c r="H30" s="20">
        <v>5</v>
      </c>
      <c r="I30" s="20">
        <v>5</v>
      </c>
      <c r="J30" s="24"/>
    </row>
    <row r="31" ht="42.75" spans="2:10">
      <c r="B31" s="20"/>
      <c r="C31" s="20" t="s">
        <v>98</v>
      </c>
      <c r="D31" s="20" t="s">
        <v>99</v>
      </c>
      <c r="E31" s="20" t="s">
        <v>100</v>
      </c>
      <c r="F31" s="24" t="s">
        <v>101</v>
      </c>
      <c r="G31" s="24" t="s">
        <v>102</v>
      </c>
      <c r="H31" s="20">
        <v>5</v>
      </c>
      <c r="I31" s="20">
        <v>5</v>
      </c>
      <c r="J31" s="24"/>
    </row>
    <row r="32" ht="57" spans="2:10">
      <c r="B32" s="20"/>
      <c r="C32" s="20"/>
      <c r="D32" s="20"/>
      <c r="E32" s="20" t="s">
        <v>103</v>
      </c>
      <c r="F32" s="24" t="s">
        <v>104</v>
      </c>
      <c r="G32" s="24" t="s">
        <v>105</v>
      </c>
      <c r="H32" s="20">
        <v>5</v>
      </c>
      <c r="I32" s="20">
        <v>5</v>
      </c>
      <c r="J32" s="24"/>
    </row>
    <row r="33" ht="24" customHeight="1" spans="2:10">
      <c r="B33" s="20" t="s">
        <v>106</v>
      </c>
      <c r="C33" s="20"/>
      <c r="D33" s="20"/>
      <c r="E33" s="24"/>
      <c r="F33" s="24"/>
      <c r="G33" s="20"/>
      <c r="H33" s="20">
        <f>SUM(H14:H32)+H7</f>
        <v>100</v>
      </c>
      <c r="I33" s="20">
        <f>SUM(I14:I32)+J7</f>
        <v>98</v>
      </c>
      <c r="J33" s="31"/>
    </row>
    <row r="34" ht="112" customHeight="1" spans="2:9">
      <c r="B34" s="28" t="s">
        <v>107</v>
      </c>
      <c r="C34" s="2"/>
      <c r="D34" s="2"/>
      <c r="H34" s="2"/>
      <c r="I34" s="2"/>
    </row>
  </sheetData>
  <mergeCells count="35">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33:G33"/>
    <mergeCell ref="B34:J34"/>
    <mergeCell ref="B6:B10"/>
    <mergeCell ref="B11:B12"/>
    <mergeCell ref="B13:B32"/>
    <mergeCell ref="C14:C27"/>
    <mergeCell ref="C28:C30"/>
    <mergeCell ref="C31:C32"/>
    <mergeCell ref="D14:D20"/>
    <mergeCell ref="D21:D25"/>
    <mergeCell ref="D28:D29"/>
    <mergeCell ref="D31:D32"/>
    <mergeCell ref="E17:E18"/>
    <mergeCell ref="E21:E22"/>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2021-04-28T19:21:00Z</dcterms:created>
  <dcterms:modified xsi:type="dcterms:W3CDTF">2023-05-17T06:27:41Z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9E9591CD91D341C2A8C8FADE022FFF15_13</vt:lpwstr>
  </property>
</Properties>
</file>