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<sst xmlns="http://schemas.openxmlformats.org/spreadsheetml/2006/main" count="101" uniqueCount="92">
  <si>
    <r>
      <rPr>
        <sz val="18"/>
        <color theme="1"/>
        <rFont val="方正小标宋简体"/>
        <charset val="134"/>
      </rPr>
      <t xml:space="preserve">                项目支出绩效自评表
             </t>
    </r>
    <r>
      <rPr>
        <sz val="18"/>
        <color theme="1"/>
        <rFont val="仿宋_GB2312"/>
        <charset val="134"/>
      </rPr>
      <t xml:space="preserve"> (2022年度）</t>
    </r>
  </si>
  <si>
    <t>项目名称</t>
  </si>
  <si>
    <t>2021年度北京市地下综合管廊运行基本情况统计（尾款）</t>
  </si>
  <si>
    <t>主管部门</t>
  </si>
  <si>
    <t>北京市城市管理委员会</t>
  </si>
  <si>
    <t>实施单位</t>
  </si>
  <si>
    <t>北京市城市管理委员会机关</t>
  </si>
  <si>
    <t>项目属性</t>
  </si>
  <si>
    <t>延续</t>
  </si>
  <si>
    <t>项目期</t>
  </si>
  <si>
    <t>一年</t>
  </si>
  <si>
    <t>项目负责人</t>
  </si>
  <si>
    <t>李延超</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</si>
  <si>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</si>
  <si>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</si>
  <si>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</si>
  <si>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</si>
  <si>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</si>
  <si>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</si>
  <si>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</si>
  <si>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</si>
  <si>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</si>
  <si>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</si>
  <si>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</si>
  <si>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</si>
  <si>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</si>
  <si>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</si>
  <si>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</si>
  <si>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</si>
  <si>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</si>
  <si>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2022年度工作目标
1.统计工作实施与技术服务；
2.开展数据统计分析及报告编制。</t>
  </si>
  <si>
    <t>按照工作计划，截止2022年4月已完成工作如下：
1.完成统计工作实施及技术服务，包括数据催报、收集、审核等；
2.完成统计数据分析及报告编制。</t>
  </si>
  <si>
    <t>绩
效
指
标</t>
  </si>
  <si>
    <t>一级指标</t>
  </si>
  <si>
    <t>二级指标</t>
  </si>
  <si>
    <t>三级指标</t>
  </si>
  <si>
    <t>年度
指标值</t>
  </si>
  <si>
    <t>实际 
完成值</t>
  </si>
  <si>
    <t>偏差原因分析及改进措施</t>
  </si>
  <si>
    <t>产出指标
50分</t>
  </si>
  <si>
    <t>数量指标</t>
  </si>
  <si>
    <t>统计实施过程技术咨询和指导</t>
  </si>
  <si>
    <t>完成统计实施过程技术咨询和指导</t>
  </si>
  <si>
    <t>统计对接11个区城市管理委、20多家综合管廊运营单位催报统计工作报表；审核约500张统计报表数据情况；通过电话、微信及邮件等方式累计与区城市管理委及综合管廊运营单位沟通约500余次。</t>
  </si>
  <si>
    <t>统计数据检查和校核</t>
  </si>
  <si>
    <t>完成数据检查和校核</t>
  </si>
  <si>
    <t>及时动态对各综合管廊运营单位提交的统计报表及相关材料进行检查校核，对相关数据进行审核并指导修改完善。形成数据审核文档及工作记录文档。</t>
  </si>
  <si>
    <t>数据分析及报告编制</t>
  </si>
  <si>
    <t>开展数据分析并编制统计分析报告。</t>
  </si>
  <si>
    <t>基于统计报表数据及配套的相关资料，编制完成统计分析报告，并增加编制了分析报告简版；设计综合管廊示意图并纳入统计分析报告。</t>
  </si>
  <si>
    <t>质量指标</t>
  </si>
  <si>
    <t>统计实施过程技术服务质量</t>
  </si>
  <si>
    <t>及时了解各单位进展及存在问题，针对各单位问题及时解答并给出解决建议。</t>
  </si>
  <si>
    <t>电话、邮件等方式与各单位沟通提供技术咨询服务，累计沟通500余次；通过会议、电话、月度进展报告等方式及时汇报工作进展及存在问题。</t>
  </si>
  <si>
    <t>数据检查质量</t>
  </si>
  <si>
    <t>结合上一年统计分析报告，对收集的数据进行核对检查，检查异常数据，了解数据异常原因，并及时修改完善。</t>
  </si>
  <si>
    <t>通过电话、微信、邮件等方式对收到到的数据进行核对检查，对存在问题数据进行详细询问并有针对性进行填报指导。各单位报表平均修改频约4-5次，数据异常原因提供补充说明文档</t>
  </si>
  <si>
    <t>报告编制质量</t>
  </si>
  <si>
    <t>编制分析报告，保证分析报告内容完整、数据准备。分析报告应包括：组织实施情况、数据总体概况、基础数据分析、数据对比分析及相关附表。</t>
  </si>
  <si>
    <t>完成数据分析报告及综合管廊示意图设计，并在繁版统计分析报告基础上，增加完成简版统计分析报告。</t>
  </si>
  <si>
    <t>时效指标</t>
  </si>
  <si>
    <t>工作计划进度执行情况</t>
  </si>
  <si>
    <t>1月-2月开展数据统计工作实施与技术服务；
3月-4月收集审核统计数据，对统计数据进行分析。</t>
  </si>
  <si>
    <t>1-2月开展数据统计工作实施与技术服务，督促并指导各综合管廊运营单位提交统计报表及相关配套材料，对相关数据进行审核并指导修改完善；
3月-4月收集审核统计数据，对统计数据进行分析，设计并完善综合管廊示意图，编制完成《2021 年度北京市地下综合管廊运行基本情况统计分析报告》。</t>
  </si>
  <si>
    <t>因为各单位管理水平参差不齐，部分单位未按时上报数据，导致数据分析报告完成时间没有提前。</t>
  </si>
  <si>
    <t>成本指标</t>
  </si>
  <si>
    <t>工作成本控制情况</t>
  </si>
  <si>
    <t>按照预算合理安排经费支出。</t>
  </si>
  <si>
    <t>严格按照预算及项目需求安排经费支出，调整均在规定范围内，并符合相关财务要求。</t>
  </si>
  <si>
    <t>效益指标
30分</t>
  </si>
  <si>
    <t>社会效益指标</t>
  </si>
  <si>
    <t>了解并掌握全市已建综合管廊情况</t>
  </si>
  <si>
    <t>通过数据了解并掌握全市已建综合管廊基本情况。</t>
  </si>
  <si>
    <t>统计了全市22家综合管廊运营单位的36条综合管廊的基础数据情况、运行管理情况及投资收费情况，涵盖了目前已竣工验收或达到竣工验收或边建设边使用的综合管廊。</t>
  </si>
  <si>
    <t>数据支撑管理情况</t>
  </si>
  <si>
    <t>了解各单位工作组织情况及数据管理情况，为管理决策提供支撑。</t>
  </si>
  <si>
    <t>通过调研分析、数据报送审核等环节，了解各单位信息管理情况、企业管理水平、制度建设情况及存在的各类问题，为综合管廊管理决策提供了技术支撑。</t>
  </si>
  <si>
    <t>可持续影响指标</t>
  </si>
  <si>
    <t>成果影响时限</t>
  </si>
  <si>
    <t>长期影响</t>
  </si>
  <si>
    <t>本工作为持续性工作，对于构建长效机制，提高信息管理水平，支撑管理决策具有长期的意义和价值。</t>
  </si>
  <si>
    <t>满意度指标
10分</t>
  </si>
  <si>
    <t>服务对象满意度标</t>
  </si>
  <si>
    <t>对管理部门决策支撑满意程度</t>
  </si>
  <si>
    <t>为政府决策提供基础数据支持。</t>
  </si>
  <si>
    <t>为住房和城乡建设部城乡建设统计、综合管廊总规体检提供统计数据支持；为综合管廊行政管理部门提供管理决策支持。</t>
  </si>
  <si>
    <t>由于各综合管廊管理水平不一，部分综合管廊单位数据台账尚未建立，导致入廊管线等数据信息准确性、完整性较差，对管理决策支撑作用有待进一步提升</t>
  </si>
  <si>
    <t>统计相关单位技术服务满意程度</t>
  </si>
  <si>
    <t>为统计相关单位提供技术服务，协助解决统计问题</t>
  </si>
  <si>
    <t>为综合管廊运营单位、区城管委开展统计工作提供技术咨询服务，协助解决填报过程中的相关问题，并针对各单位基础信息管理工作提出改进建议。</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</si>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</sst>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name val="宋体"/>
      <charset val="134"/>
    </font>
    <font>
      <sz val="11"/>
      <color theme="1"/>
      <name val="宋体"/>
      <charset val="134"/>
    </font>
    <font>
      <sz val="18"/>
      <color theme="1"/>
      <name val="方正小标宋简体"/>
      <charset val="134"/>
    </font>
    <font>
      <sz val="12"/>
      <color theme="1"/>
      <name val="宋体"/>
      <charset val="134"/>
    </font>
    <font>
      <sz val="12"/>
      <color theme="1"/>
      <name val="仿宋_GB2312"/>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8"/>
      <color theme="1"/>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8"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9"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0" applyNumberFormat="0" applyFill="0" applyAlignment="0" applyProtection="0">
      <alignment vertical="center"/>
    </xf>
    <xf numFmtId="0" fontId="9" fillId="9" borderId="0" applyNumberFormat="0" applyBorder="0" applyAlignment="0" applyProtection="0">
      <alignment vertical="center"/>
    </xf>
    <xf numFmtId="0" fontId="12" fillId="0" borderId="11" applyNumberFormat="0" applyFill="0" applyAlignment="0" applyProtection="0">
      <alignment vertical="center"/>
    </xf>
    <xf numFmtId="0" fontId="9" fillId="10" borderId="0" applyNumberFormat="0" applyBorder="0" applyAlignment="0" applyProtection="0">
      <alignment vertical="center"/>
    </xf>
    <xf numFmtId="0" fontId="18" fillId="11" borderId="12" applyNumberFormat="0" applyAlignment="0" applyProtection="0">
      <alignment vertical="center"/>
    </xf>
    <xf numFmtId="0" fontId="19" fillId="11" borderId="8" applyNumberFormat="0" applyAlignment="0" applyProtection="0">
      <alignment vertical="center"/>
    </xf>
    <xf numFmtId="0" fontId="20" fillId="12" borderId="13"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32">
    <xf numFmtId="0" fontId="0" fillId="0" borderId="0" xfId="0">
      <alignment vertical="center"/>
    </xf>
    <xf numFmtId="0" fontId="1" fillId="0" borderId="0" xfId="0" applyFont="1" applyFill="1">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5" xfId="0" applyFont="1" applyBorder="1" applyAlignment="1">
      <alignment horizontal="center" vertical="center" wrapText="1"/>
    </xf>
    <xf numFmtId="0" fontId="3" fillId="0" borderId="5" xfId="0" applyFont="1" applyBorder="1" applyAlignment="1">
      <alignment horizontal="center" vertical="center"/>
    </xf>
    <xf numFmtId="0" fontId="4" fillId="0" borderId="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6" xfId="0" applyFont="1" applyBorder="1" applyAlignment="1">
      <alignment horizontal="left" vertical="center" wrapText="1"/>
    </xf>
    <xf numFmtId="0" fontId="4" fillId="0" borderId="1" xfId="0" applyFont="1" applyBorder="1" applyAlignment="1">
      <alignment horizontal="left" vertical="center" wrapText="1"/>
    </xf>
    <xf numFmtId="0" fontId="4" fillId="0" borderId="7" xfId="0" applyFont="1" applyBorder="1" applyAlignment="1">
      <alignment horizontal="center" vertical="center" wrapText="1"/>
    </xf>
    <xf numFmtId="0" fontId="1" fillId="0" borderId="0" xfId="0" applyFont="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9" fontId="3" fillId="0" borderId="5" xfId="0" applyNumberFormat="1" applyFont="1" applyBorder="1" applyAlignment="1">
      <alignment horizontal="center" vertical="center" wrapText="1"/>
    </xf>
    <xf numFmtId="0" fontId="1" fillId="0" borderId="0" xfId="0" applyFont="1" applyBorder="1">
      <alignment vertical="center"/>
    </xf>
    <xf numFmtId="0" fontId="4"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N28"/>
  <sheetViews>
    <sheetView tabSelected="1" workbookViewId="0">
      <selection activeCell="A1" sqref="A1"/>
    </sheetView>
  </sheetViews>
  <sheetFormatPr defaultColWidth="9" defaultRowHeight="13.5"/>
  <cols>
    <col min="1" max="1" width="9" style="2"/>
    <col min="2" max="2" width="12.625" style="2" customWidth="1"/>
    <col min="3" max="3" width="8.625" style="2" customWidth="1"/>
    <col min="4" max="4" width="12.625" style="2" customWidth="1"/>
    <col min="5" max="5" width="22.625" style="3" customWidth="1"/>
    <col min="6" max="6" width="27.625" style="3" customWidth="1"/>
    <col min="7" max="7" width="45.5" style="3" customWidth="1"/>
    <col min="8" max="8" width="4.625" style="2" customWidth="1"/>
    <col min="9" max="9" width="6.625" style="2" customWidth="1"/>
    <col min="10" max="10" width="18.125" style="3" customWidth="1"/>
    <col min="11" max="16384" width="9" style="2"/>
  </cols>
  <sheetData>
    <row r="1" ht="50" customHeight="1" spans="2:10">
      <c r="B1" s="4" t="s">
        <v>0</v>
      </c>
      <c r="C1" s="5"/>
      <c r="D1" s="5"/>
      <c r="E1" s="5"/>
      <c r="F1" s="5"/>
      <c r="G1" s="5"/>
      <c r="H1" s="5"/>
      <c r="I1" s="5"/>
      <c r="J1" s="5"/>
    </row>
    <row r="2" ht="18" customHeight="1" spans="2:10">
      <c r="B2" s="6" t="s">
        <v>1</v>
      </c>
      <c r="C2" s="6"/>
      <c r="D2" s="6"/>
      <c r="E2" s="6" t="s">
        <v>2</v>
      </c>
      <c r="F2" s="6"/>
      <c r="G2" s="6"/>
      <c r="H2" s="6"/>
      <c r="I2" s="6"/>
      <c r="J2" s="6"/>
    </row>
    <row r="3" ht="18" customHeight="1" spans="2:10">
      <c r="B3" s="6" t="s">
        <v>3</v>
      </c>
      <c r="C3" s="6"/>
      <c r="D3" s="6"/>
      <c r="E3" s="6" t="s">
        <v>4</v>
      </c>
      <c r="F3" s="6"/>
      <c r="G3" s="6" t="s">
        <v>5</v>
      </c>
      <c r="H3" s="7" t="s">
        <v>6</v>
      </c>
      <c r="I3" s="25"/>
      <c r="J3" s="26"/>
    </row>
    <row r="4" ht="18" customHeight="1" spans="2:10">
      <c r="B4" s="8" t="s">
        <v>7</v>
      </c>
      <c r="C4" s="9"/>
      <c r="D4" s="10"/>
      <c r="E4" s="8" t="s">
        <v>8</v>
      </c>
      <c r="F4" s="10"/>
      <c r="G4" s="6" t="s">
        <v>9</v>
      </c>
      <c r="H4" s="8" t="s">
        <v>10</v>
      </c>
      <c r="I4" s="9"/>
      <c r="J4" s="10"/>
    </row>
    <row r="5" s="1" customFormat="1" ht="18" customHeight="1" spans="2:10">
      <c r="B5" s="11" t="s">
        <v>11</v>
      </c>
      <c r="C5" s="11"/>
      <c r="D5" s="11"/>
      <c r="E5" s="11" t="s">
        <v>12</v>
      </c>
      <c r="F5" s="11"/>
      <c r="G5" s="11" t="s">
        <v>13</v>
      </c>
      <c r="H5" s="12">
        <v>68533992</v>
      </c>
      <c r="I5" s="27"/>
      <c r="J5" s="28"/>
    </row>
    <row r="6" ht="28.5" spans="2:10">
      <c r="B6" s="13" t="s">
        <v>14</v>
      </c>
      <c r="C6" s="14"/>
      <c r="D6" s="14"/>
      <c r="E6" s="13" t="s">
        <v>15</v>
      </c>
      <c r="F6" s="15" t="s">
        <v>16</v>
      </c>
      <c r="G6" s="13" t="s">
        <v>17</v>
      </c>
      <c r="H6" s="13" t="s">
        <v>18</v>
      </c>
      <c r="I6" s="13" t="s">
        <v>19</v>
      </c>
      <c r="J6" s="13" t="s">
        <v>20</v>
      </c>
    </row>
    <row r="7" ht="20" customHeight="1" spans="2:10">
      <c r="B7" s="16"/>
      <c r="C7" s="6" t="s">
        <v>21</v>
      </c>
      <c r="D7" s="6"/>
      <c r="E7" s="13">
        <v>7.1187</v>
      </c>
      <c r="F7" s="13">
        <v>7.1187</v>
      </c>
      <c r="G7" s="13">
        <v>7.1187</v>
      </c>
      <c r="H7" s="13">
        <v>10</v>
      </c>
      <c r="I7" s="29">
        <v>1</v>
      </c>
      <c r="J7" s="13">
        <v>10</v>
      </c>
    </row>
    <row r="8" ht="20" customHeight="1" spans="2:10">
      <c r="B8" s="16"/>
      <c r="C8" s="6" t="s">
        <v>22</v>
      </c>
      <c r="D8" s="6"/>
      <c r="E8" s="13">
        <v>7.1187</v>
      </c>
      <c r="F8" s="13">
        <v>7.1187</v>
      </c>
      <c r="G8" s="13">
        <v>7.1187</v>
      </c>
      <c r="H8" s="13" t="s">
        <v>23</v>
      </c>
      <c r="I8" s="13" t="s">
        <v>24</v>
      </c>
      <c r="J8" s="13" t="s">
        <v>23</v>
      </c>
    </row>
    <row r="9" ht="20" customHeight="1" spans="2:10">
      <c r="B9" s="16"/>
      <c r="C9" s="6" t="s">
        <v>25</v>
      </c>
      <c r="D9" s="6"/>
      <c r="E9" s="6"/>
      <c r="F9" s="6"/>
      <c r="G9" s="6"/>
      <c r="H9" s="6" t="s">
        <v>23</v>
      </c>
      <c r="I9" s="6" t="s">
        <v>24</v>
      </c>
      <c r="J9" s="6" t="s">
        <v>23</v>
      </c>
    </row>
    <row r="10" ht="20" customHeight="1" spans="2:10">
      <c r="B10" s="16"/>
      <c r="C10" s="6" t="s">
        <v>26</v>
      </c>
      <c r="D10" s="6"/>
      <c r="E10" s="6"/>
      <c r="F10" s="6"/>
      <c r="G10" s="6"/>
      <c r="H10" s="6" t="s">
        <v>23</v>
      </c>
      <c r="I10" s="6" t="s">
        <v>24</v>
      </c>
      <c r="J10" s="6" t="s">
        <v>23</v>
      </c>
    </row>
    <row r="11" ht="23" customHeight="1" spans="2:10">
      <c r="B11" s="16" t="s">
        <v>27</v>
      </c>
      <c r="C11" s="6" t="s">
        <v>28</v>
      </c>
      <c r="D11" s="6"/>
      <c r="E11" s="6"/>
      <c r="F11" s="6"/>
      <c r="G11" s="6" t="s">
        <v>29</v>
      </c>
      <c r="H11" s="6"/>
      <c r="I11" s="6"/>
      <c r="J11" s="6"/>
    </row>
    <row r="12" ht="101" customHeight="1" spans="2:10">
      <c r="B12" s="16"/>
      <c r="C12" s="17" t="s">
        <v>30</v>
      </c>
      <c r="D12" s="18"/>
      <c r="E12" s="18"/>
      <c r="F12" s="18"/>
      <c r="G12" s="17" t="s">
        <v>31</v>
      </c>
      <c r="H12" s="18"/>
      <c r="I12" s="18"/>
      <c r="J12" s="18"/>
    </row>
    <row r="13" ht="28.5" spans="2:14">
      <c r="B13" s="19" t="s">
        <v>32</v>
      </c>
      <c r="C13" s="19" t="s">
        <v>33</v>
      </c>
      <c r="D13" s="19" t="s">
        <v>34</v>
      </c>
      <c r="E13" s="19" t="s">
        <v>35</v>
      </c>
      <c r="F13" s="19" t="s">
        <v>36</v>
      </c>
      <c r="G13" s="19" t="s">
        <v>37</v>
      </c>
      <c r="H13" s="19" t="s">
        <v>18</v>
      </c>
      <c r="I13" s="19" t="s">
        <v>20</v>
      </c>
      <c r="J13" s="19" t="s">
        <v>38</v>
      </c>
      <c r="N13" s="30"/>
    </row>
    <row r="14" ht="64" customHeight="1" spans="2:10">
      <c r="B14" s="19"/>
      <c r="C14" s="19" t="s">
        <v>39</v>
      </c>
      <c r="D14" s="20" t="s">
        <v>40</v>
      </c>
      <c r="E14" s="20" t="s">
        <v>41</v>
      </c>
      <c r="F14" s="21" t="s">
        <v>42</v>
      </c>
      <c r="G14" s="22" t="s">
        <v>43</v>
      </c>
      <c r="H14" s="19">
        <v>8</v>
      </c>
      <c r="I14" s="19">
        <v>8</v>
      </c>
      <c r="J14" s="22"/>
    </row>
    <row r="15" ht="51" customHeight="1" spans="2:10">
      <c r="B15" s="19"/>
      <c r="C15" s="19"/>
      <c r="D15" s="23"/>
      <c r="E15" s="20" t="s">
        <v>44</v>
      </c>
      <c r="F15" s="22" t="s">
        <v>45</v>
      </c>
      <c r="G15" s="22" t="s">
        <v>46</v>
      </c>
      <c r="H15" s="19">
        <v>5</v>
      </c>
      <c r="I15" s="19">
        <v>5</v>
      </c>
      <c r="J15" s="22"/>
    </row>
    <row r="16" ht="53" customHeight="1" spans="2:10">
      <c r="B16" s="19"/>
      <c r="C16" s="19"/>
      <c r="D16" s="23"/>
      <c r="E16" s="20" t="s">
        <v>47</v>
      </c>
      <c r="F16" s="21" t="s">
        <v>48</v>
      </c>
      <c r="G16" s="22" t="s">
        <v>49</v>
      </c>
      <c r="H16" s="19">
        <v>8</v>
      </c>
      <c r="I16" s="19">
        <v>8</v>
      </c>
      <c r="J16" s="18"/>
    </row>
    <row r="17" ht="54" customHeight="1" spans="2:10">
      <c r="B17" s="19"/>
      <c r="C17" s="19"/>
      <c r="D17" s="19" t="s">
        <v>50</v>
      </c>
      <c r="E17" s="20" t="s">
        <v>51</v>
      </c>
      <c r="F17" s="22" t="s">
        <v>52</v>
      </c>
      <c r="G17" s="22" t="s">
        <v>53</v>
      </c>
      <c r="H17" s="19">
        <v>8</v>
      </c>
      <c r="I17" s="19">
        <v>8</v>
      </c>
      <c r="J17" s="22"/>
    </row>
    <row r="18" ht="63" customHeight="1" spans="2:10">
      <c r="B18" s="19"/>
      <c r="C18" s="19"/>
      <c r="D18" s="19"/>
      <c r="E18" s="20" t="s">
        <v>54</v>
      </c>
      <c r="F18" s="22" t="s">
        <v>55</v>
      </c>
      <c r="G18" s="22" t="s">
        <v>56</v>
      </c>
      <c r="H18" s="19">
        <v>6</v>
      </c>
      <c r="I18" s="19">
        <v>6</v>
      </c>
      <c r="J18" s="22"/>
    </row>
    <row r="19" ht="84" customHeight="1" spans="2:10">
      <c r="B19" s="19"/>
      <c r="C19" s="19"/>
      <c r="D19" s="19"/>
      <c r="E19" s="20" t="s">
        <v>57</v>
      </c>
      <c r="F19" s="22" t="s">
        <v>58</v>
      </c>
      <c r="G19" s="22" t="s">
        <v>59</v>
      </c>
      <c r="H19" s="19">
        <v>8</v>
      </c>
      <c r="I19" s="19">
        <v>8</v>
      </c>
      <c r="J19" s="22"/>
    </row>
    <row r="20" ht="110" customHeight="1" spans="2:10">
      <c r="B20" s="19"/>
      <c r="C20" s="19"/>
      <c r="D20" s="19" t="s">
        <v>60</v>
      </c>
      <c r="E20" s="19" t="s">
        <v>61</v>
      </c>
      <c r="F20" s="22" t="s">
        <v>62</v>
      </c>
      <c r="G20" s="22" t="s">
        <v>63</v>
      </c>
      <c r="H20" s="19">
        <v>5</v>
      </c>
      <c r="I20" s="19">
        <v>4</v>
      </c>
      <c r="J20" s="22" t="s">
        <v>64</v>
      </c>
    </row>
    <row r="21" ht="42" customHeight="1" spans="2:10">
      <c r="B21" s="19"/>
      <c r="C21" s="19"/>
      <c r="D21" s="19" t="s">
        <v>65</v>
      </c>
      <c r="E21" s="19" t="s">
        <v>66</v>
      </c>
      <c r="F21" s="22" t="s">
        <v>67</v>
      </c>
      <c r="G21" s="22" t="s">
        <v>68</v>
      </c>
      <c r="H21" s="19">
        <v>2</v>
      </c>
      <c r="I21" s="19">
        <v>2</v>
      </c>
      <c r="J21" s="22"/>
    </row>
    <row r="22" ht="71" customHeight="1" spans="2:10">
      <c r="B22" s="19"/>
      <c r="C22" s="19" t="s">
        <v>69</v>
      </c>
      <c r="D22" s="19" t="s">
        <v>70</v>
      </c>
      <c r="E22" s="19" t="s">
        <v>71</v>
      </c>
      <c r="F22" s="22" t="s">
        <v>72</v>
      </c>
      <c r="G22" s="22" t="s">
        <v>73</v>
      </c>
      <c r="H22" s="19">
        <v>15</v>
      </c>
      <c r="I22" s="19">
        <v>15</v>
      </c>
      <c r="J22" s="22"/>
    </row>
    <row r="23" ht="66" customHeight="1" spans="2:10">
      <c r="B23" s="19"/>
      <c r="C23" s="19"/>
      <c r="D23" s="19"/>
      <c r="E23" s="19" t="s">
        <v>74</v>
      </c>
      <c r="F23" s="22" t="s">
        <v>75</v>
      </c>
      <c r="G23" s="22" t="s">
        <v>76</v>
      </c>
      <c r="H23" s="19">
        <v>10</v>
      </c>
      <c r="I23" s="19">
        <v>10</v>
      </c>
      <c r="J23" s="22"/>
    </row>
    <row r="24" ht="50" customHeight="1" spans="2:10">
      <c r="B24" s="19"/>
      <c r="C24" s="19"/>
      <c r="D24" s="19" t="s">
        <v>77</v>
      </c>
      <c r="E24" s="19" t="s">
        <v>78</v>
      </c>
      <c r="F24" s="19" t="s">
        <v>79</v>
      </c>
      <c r="G24" s="22" t="s">
        <v>80</v>
      </c>
      <c r="H24" s="19">
        <v>5</v>
      </c>
      <c r="I24" s="19">
        <v>5</v>
      </c>
      <c r="J24" s="22"/>
    </row>
    <row r="25" ht="128.25" spans="2:10">
      <c r="B25" s="19"/>
      <c r="C25" s="19" t="s">
        <v>81</v>
      </c>
      <c r="D25" s="19" t="s">
        <v>82</v>
      </c>
      <c r="E25" s="19" t="s">
        <v>83</v>
      </c>
      <c r="F25" s="22" t="s">
        <v>84</v>
      </c>
      <c r="G25" s="22" t="s">
        <v>85</v>
      </c>
      <c r="H25" s="19">
        <v>5</v>
      </c>
      <c r="I25" s="19">
        <v>4</v>
      </c>
      <c r="J25" s="22" t="s">
        <v>86</v>
      </c>
    </row>
    <row r="26" ht="51" customHeight="1" spans="2:10">
      <c r="B26" s="19"/>
      <c r="C26" s="19"/>
      <c r="D26" s="19"/>
      <c r="E26" s="19" t="s">
        <v>87</v>
      </c>
      <c r="F26" s="22" t="s">
        <v>88</v>
      </c>
      <c r="G26" s="22" t="s">
        <v>89</v>
      </c>
      <c r="H26" s="19">
        <v>5</v>
      </c>
      <c r="I26" s="19">
        <v>5</v>
      </c>
      <c r="J26" s="22"/>
    </row>
    <row r="27" ht="23" customHeight="1" spans="2:10">
      <c r="B27" s="19" t="s">
        <v>90</v>
      </c>
      <c r="C27" s="19"/>
      <c r="D27" s="19"/>
      <c r="E27" s="19"/>
      <c r="F27" s="19"/>
      <c r="G27" s="19"/>
      <c r="H27" s="19">
        <f>SUM(H14:H26)+H7</f>
        <v>100</v>
      </c>
      <c r="I27" s="19">
        <f>SUM(I14:I26)+J7</f>
        <v>98</v>
      </c>
      <c r="J27" s="31"/>
    </row>
    <row r="28" ht="144" customHeight="1" spans="2:9">
      <c r="B28" s="24" t="s">
        <v>91</v>
      </c>
      <c r="C28" s="3"/>
      <c r="D28" s="3"/>
      <c r="H28" s="3"/>
      <c r="I28" s="3"/>
    </row>
  </sheetData>
  <mergeCells count="33">
    <mergeCell ref="B1:J1"/>
    <mergeCell ref="B2:D2"/>
    <mergeCell ref="E2:J2"/>
    <mergeCell ref="B3:D3"/>
    <mergeCell ref="E3:F3"/>
    <mergeCell ref="H3:J3"/>
    <mergeCell ref="B4:D4"/>
    <mergeCell ref="E4:F4"/>
    <mergeCell ref="H4:J4"/>
    <mergeCell ref="B5:D5"/>
    <mergeCell ref="E5:F5"/>
    <mergeCell ref="H5:J5"/>
    <mergeCell ref="C6:D6"/>
    <mergeCell ref="C7:D7"/>
    <mergeCell ref="C8:D8"/>
    <mergeCell ref="C9:D9"/>
    <mergeCell ref="C10:D10"/>
    <mergeCell ref="C11:F11"/>
    <mergeCell ref="G11:J11"/>
    <mergeCell ref="C12:F12"/>
    <mergeCell ref="G12:J12"/>
    <mergeCell ref="B27:G27"/>
    <mergeCell ref="B28:J28"/>
    <mergeCell ref="B6:B10"/>
    <mergeCell ref="B11:B12"/>
    <mergeCell ref="B13:B26"/>
    <mergeCell ref="C14:C21"/>
    <mergeCell ref="C22:C24"/>
    <mergeCell ref="C25:C26"/>
    <mergeCell ref="D14:D16"/>
    <mergeCell ref="D17:D19"/>
    <mergeCell ref="D22:D23"/>
    <mergeCell ref="D25:D26"/>
  </mergeCells>
  <pageMargins left="0.471527777777778" right="0.275" top="0.55" bottom="0.196527777777778" header="0.354166666666667" footer="0.118055555555556"/>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2021-04-28T11:21:00Z</dcterms:created>
  <dcterms:modified xsi:type="dcterms:W3CDTF">2023-05-17T06:21:46Z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AA5B3773079A4B0AACAD9E5B0779D51D_13</vt:lpwstr>
  </property>
</Properties>
</file>