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<sst xmlns="http://schemas.openxmlformats.org/spreadsheetml/2006/main" count="109" uniqueCount="85">
  <si>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</si>
  <si>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</si>
  <si>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北京市生活垃圾分类日常考核评价服务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</si>
  <si>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</si>
  <si>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</si>
  <si>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</si>
  <si>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</si>
  <si>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</si>
  <si>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</si>
  <si>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</si>
  <si>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</si>
  <si>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</si>
  <si>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刘雨农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</si>
  <si>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</si>
  <si>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</si>
  <si>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</si>
  <si>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</si>
  <si>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</si>
  <si>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</si>
  <si>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</si>
  <si>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</si>
  <si>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</si>
  <si>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</si>
  <si>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</si>
  <si>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</si>
  <si>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</si>
  <si>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</si>
  <si>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</si>
  <si>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</si>
  <si>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</si>
  <si>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月对至少400个点位（居住小区、单位等）开展日常检查，共撰写日报告640期，月报告16期；每月抽查至少150个行政村，形成月报告16期；完成月度垃圾分类居民诉求分析报告8期；每月完成现场问卷调查至少900人次，形成月报告16期；完成季度重点专项问题分析报告4期。</t>
  </si>
  <si>
    <t>每月对400个点位（居住小区、单位等）开展日常检查，共撰写日报告640期，月报告16期；每月抽查至少150个行政村，形成月报告16期；完成月度垃圾分类居民诉求分析报告8期；每月完成现场问卷调查900人次，形成月报告16期；完成季度重点专项问题分析报告4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</si>
  <si>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</si>
  <si>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</si>
  <si>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</si>
  <si>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</si>
  <si>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</si>
  <si>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</si>
  <si>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</si>
  <si>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</si>
  <si>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</si>
  <si>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对居住小区、单位等开展日常检查</t>
  </si>
  <si>
    <t>3200个</t>
  </si>
  <si>
    <t>对行政村开展现场检查</t>
  </si>
  <si>
    <t>1200个</t>
  </si>
  <si>
    <t>居民问卷调查</t>
  </si>
  <si>
    <t>7200人</t>
  </si>
  <si>
    <t>日常检查日报告</t>
  </si>
  <si>
    <t>640期</t>
  </si>
  <si>
    <t>月度日常检查报告</t>
  </si>
  <si>
    <t>16期</t>
  </si>
  <si>
    <t>月度农村检查报告</t>
  </si>
  <si>
    <t>月度居民诉求分析报告</t>
  </si>
  <si>
    <t>8期</t>
  </si>
  <si>
    <t>月度居民问卷调查报告</t>
  </si>
  <si>
    <t>季度专项报告</t>
  </si>
  <si>
    <t>4期</t>
  </si>
  <si>
    <t>质量指标</t>
  </si>
  <si>
    <t>按照要求完成相关报告</t>
  </si>
  <si>
    <t>按照《北京市生活垃圾管理条例》和最新《生活垃圾分类考核指标方案》等垃圾分类管理政策文件，完成报告，确保数据准确性和真实性。</t>
  </si>
  <si>
    <t>时效指标</t>
  </si>
  <si>
    <t>按计划推进项目，2023年底前完成项目合同规定内容</t>
  </si>
  <si>
    <t>2022年12月31日前完成</t>
  </si>
  <si>
    <t>2022年12月31日前已完成</t>
  </si>
  <si>
    <t>成本指标</t>
  </si>
  <si>
    <t>项目资金投入</t>
  </si>
  <si>
    <t>2022年当年不超过229.13632万元</t>
  </si>
  <si>
    <t>2022年实际投入219.663066万元</t>
  </si>
  <si>
    <t>效益指标
30分</t>
  </si>
  <si>
    <t>社会效益指标</t>
  </si>
  <si>
    <t>垃圾分类</t>
  </si>
  <si>
    <t>市民对垃圾分类管理问题投诉有所减少</t>
  </si>
  <si>
    <t>生态效益指标</t>
  </si>
  <si>
    <t>环境治理</t>
  </si>
  <si>
    <t>减少垃圾占地、减少垃圾污染等，提升市民居住环境</t>
  </si>
  <si>
    <t>环境得到有效提升</t>
  </si>
  <si>
    <t>可持续影响指标</t>
  </si>
  <si>
    <t>环保意识</t>
  </si>
  <si>
    <t>全市垃圾分类治理效果得到提升，居民分类习惯逐渐养成</t>
  </si>
  <si>
    <t>满意度指标
10分</t>
  </si>
  <si>
    <t>服务对象满意度标</t>
  </si>
  <si>
    <t>各区城市管理委对满意度</t>
  </si>
  <si>
    <t>93%以上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</si>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</sst>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3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2.25" style="1" customWidth="1"/>
    <col min="8" max="8" width="6.37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66056306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5" t="s">
        <v>21</v>
      </c>
      <c r="D7" s="12"/>
      <c r="E7" s="13">
        <v>229.13632</v>
      </c>
      <c r="F7" s="13">
        <v>229.13632</v>
      </c>
      <c r="G7" s="13">
        <v>219.663066</v>
      </c>
      <c r="H7" s="5">
        <v>10</v>
      </c>
      <c r="I7" s="22">
        <f>G7/F7</f>
        <v>0.958656689607304</v>
      </c>
      <c r="J7" s="23">
        <f>H7*I7</f>
        <v>9.58656689607304</v>
      </c>
    </row>
    <row r="8" s="1" customFormat="1" ht="15" customHeight="1" spans="2:10">
      <c r="B8" s="11"/>
      <c r="C8" s="5" t="s">
        <v>22</v>
      </c>
      <c r="D8" s="12"/>
      <c r="E8" s="13">
        <v>229.13632</v>
      </c>
      <c r="F8" s="13">
        <v>229.13632</v>
      </c>
      <c r="G8" s="13">
        <v>219.663066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1"/>
      <c r="C9" s="5" t="s">
        <v>25</v>
      </c>
      <c r="D9" s="12"/>
      <c r="E9" s="12"/>
      <c r="F9" s="12"/>
      <c r="G9" s="12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1"/>
      <c r="C10" s="5" t="s">
        <v>26</v>
      </c>
      <c r="D10" s="12"/>
      <c r="E10" s="12"/>
      <c r="F10" s="12"/>
      <c r="G10" s="12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17" customHeight="1" spans="2:10">
      <c r="B12" s="11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34" customHeight="1" spans="2:10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</row>
    <row r="14" ht="57" customHeight="1" spans="2:10">
      <c r="B14" s="11"/>
      <c r="C14" s="11" t="s">
        <v>39</v>
      </c>
      <c r="D14" s="11" t="s">
        <v>40</v>
      </c>
      <c r="E14" s="11" t="s">
        <v>41</v>
      </c>
      <c r="F14" s="11" t="s">
        <v>42</v>
      </c>
      <c r="G14" s="11" t="s">
        <v>42</v>
      </c>
      <c r="H14" s="11">
        <v>3</v>
      </c>
      <c r="I14" s="11">
        <v>3</v>
      </c>
      <c r="J14" s="11"/>
    </row>
    <row r="15" ht="41" customHeight="1" spans="2:10">
      <c r="B15" s="11"/>
      <c r="C15" s="11"/>
      <c r="D15" s="11"/>
      <c r="E15" s="11" t="s">
        <v>43</v>
      </c>
      <c r="F15" s="11" t="s">
        <v>44</v>
      </c>
      <c r="G15" s="11" t="s">
        <v>44</v>
      </c>
      <c r="H15" s="11">
        <v>3</v>
      </c>
      <c r="I15" s="11">
        <v>3</v>
      </c>
      <c r="J15" s="11"/>
    </row>
    <row r="16" ht="29" customHeight="1" spans="2:10">
      <c r="B16" s="11"/>
      <c r="C16" s="11"/>
      <c r="D16" s="11"/>
      <c r="E16" s="11" t="s">
        <v>45</v>
      </c>
      <c r="F16" s="11" t="s">
        <v>46</v>
      </c>
      <c r="G16" s="11" t="s">
        <v>46</v>
      </c>
      <c r="H16" s="11">
        <v>3</v>
      </c>
      <c r="I16" s="11">
        <v>3</v>
      </c>
      <c r="J16" s="11"/>
    </row>
    <row r="17" ht="37" customHeight="1" spans="2:10">
      <c r="B17" s="11"/>
      <c r="C17" s="11"/>
      <c r="D17" s="11"/>
      <c r="E17" s="11" t="s">
        <v>47</v>
      </c>
      <c r="F17" s="5" t="s">
        <v>48</v>
      </c>
      <c r="G17" s="5" t="s">
        <v>48</v>
      </c>
      <c r="H17" s="11">
        <v>1</v>
      </c>
      <c r="I17" s="11">
        <v>1</v>
      </c>
      <c r="J17" s="11"/>
    </row>
    <row r="18" ht="38" customHeight="1" spans="2:10">
      <c r="B18" s="11"/>
      <c r="C18" s="11"/>
      <c r="D18" s="11"/>
      <c r="E18" s="11" t="s">
        <v>49</v>
      </c>
      <c r="F18" s="5" t="s">
        <v>50</v>
      </c>
      <c r="G18" s="5" t="s">
        <v>50</v>
      </c>
      <c r="H18" s="11">
        <v>1</v>
      </c>
      <c r="I18" s="11">
        <v>1</v>
      </c>
      <c r="J18" s="11"/>
    </row>
    <row r="19" ht="38" customHeight="1" spans="2:10">
      <c r="B19" s="11"/>
      <c r="C19" s="11"/>
      <c r="D19" s="11"/>
      <c r="E19" s="11" t="s">
        <v>51</v>
      </c>
      <c r="F19" s="5" t="s">
        <v>50</v>
      </c>
      <c r="G19" s="5" t="s">
        <v>50</v>
      </c>
      <c r="H19" s="11">
        <v>1</v>
      </c>
      <c r="I19" s="11">
        <v>1</v>
      </c>
      <c r="J19" s="11"/>
    </row>
    <row r="20" ht="36" customHeight="1" spans="2:10">
      <c r="B20" s="11"/>
      <c r="C20" s="11"/>
      <c r="D20" s="11"/>
      <c r="E20" s="11" t="s">
        <v>52</v>
      </c>
      <c r="F20" s="5" t="s">
        <v>53</v>
      </c>
      <c r="G20" s="5" t="s">
        <v>53</v>
      </c>
      <c r="H20" s="11">
        <v>1</v>
      </c>
      <c r="I20" s="11">
        <v>1</v>
      </c>
      <c r="J20" s="11"/>
    </row>
    <row r="21" ht="36" customHeight="1" spans="2:10">
      <c r="B21" s="11"/>
      <c r="C21" s="11"/>
      <c r="D21" s="11"/>
      <c r="E21" s="11" t="s">
        <v>54</v>
      </c>
      <c r="F21" s="5" t="s">
        <v>50</v>
      </c>
      <c r="G21" s="5" t="s">
        <v>50</v>
      </c>
      <c r="H21" s="11">
        <v>1</v>
      </c>
      <c r="I21" s="11">
        <v>1</v>
      </c>
      <c r="J21" s="11"/>
    </row>
    <row r="22" ht="29" customHeight="1" spans="2:10">
      <c r="B22" s="11"/>
      <c r="C22" s="11"/>
      <c r="D22" s="11"/>
      <c r="E22" s="11" t="s">
        <v>55</v>
      </c>
      <c r="F22" s="5" t="s">
        <v>56</v>
      </c>
      <c r="G22" s="5" t="s">
        <v>56</v>
      </c>
      <c r="H22" s="11">
        <v>1</v>
      </c>
      <c r="I22" s="11">
        <v>1</v>
      </c>
      <c r="J22" s="11"/>
    </row>
    <row r="23" ht="192" customHeight="1" spans="2:10">
      <c r="B23" s="11"/>
      <c r="C23" s="11"/>
      <c r="D23" s="11" t="s">
        <v>57</v>
      </c>
      <c r="E23" s="11" t="s">
        <v>58</v>
      </c>
      <c r="F23" s="11" t="s">
        <v>59</v>
      </c>
      <c r="G23" s="11" t="s">
        <v>59</v>
      </c>
      <c r="H23" s="11">
        <v>15</v>
      </c>
      <c r="I23" s="11">
        <v>15</v>
      </c>
      <c r="J23" s="11"/>
    </row>
    <row r="24" ht="65" customHeight="1" spans="2:10">
      <c r="B24" s="11"/>
      <c r="C24" s="11"/>
      <c r="D24" s="11" t="s">
        <v>60</v>
      </c>
      <c r="E24" s="11" t="s">
        <v>61</v>
      </c>
      <c r="F24" s="11" t="s">
        <v>62</v>
      </c>
      <c r="G24" s="11" t="s">
        <v>63</v>
      </c>
      <c r="H24" s="5">
        <v>15</v>
      </c>
      <c r="I24" s="5">
        <v>15</v>
      </c>
      <c r="J24" s="11"/>
    </row>
    <row r="25" ht="60" customHeight="1" spans="2:10">
      <c r="B25" s="11"/>
      <c r="C25" s="11"/>
      <c r="D25" s="11" t="s">
        <v>64</v>
      </c>
      <c r="E25" s="11" t="s">
        <v>65</v>
      </c>
      <c r="F25" s="11" t="s">
        <v>66</v>
      </c>
      <c r="G25" s="15" t="s">
        <v>67</v>
      </c>
      <c r="H25" s="5">
        <v>5</v>
      </c>
      <c r="I25" s="5">
        <v>5</v>
      </c>
      <c r="J25" s="11"/>
    </row>
    <row r="26" s="2" customFormat="1" ht="63" customHeight="1" spans="2:10">
      <c r="B26" s="11"/>
      <c r="C26" s="11" t="s">
        <v>68</v>
      </c>
      <c r="D26" s="16" t="s">
        <v>69</v>
      </c>
      <c r="E26" s="17" t="s">
        <v>70</v>
      </c>
      <c r="F26" s="17" t="s">
        <v>71</v>
      </c>
      <c r="G26" s="17" t="s">
        <v>71</v>
      </c>
      <c r="H26" s="17">
        <v>10</v>
      </c>
      <c r="I26" s="17">
        <v>10</v>
      </c>
      <c r="J26" s="16"/>
    </row>
    <row r="27" ht="79" customHeight="1" spans="2:10">
      <c r="B27" s="11"/>
      <c r="C27" s="11"/>
      <c r="D27" s="11" t="s">
        <v>72</v>
      </c>
      <c r="E27" s="15" t="s">
        <v>73</v>
      </c>
      <c r="F27" s="15" t="s">
        <v>74</v>
      </c>
      <c r="G27" s="15" t="s">
        <v>75</v>
      </c>
      <c r="H27" s="15">
        <v>10</v>
      </c>
      <c r="I27" s="15">
        <v>10</v>
      </c>
      <c r="J27" s="11"/>
    </row>
    <row r="28" ht="91" customHeight="1" spans="2:10">
      <c r="B28" s="11"/>
      <c r="C28" s="11"/>
      <c r="D28" s="11" t="s">
        <v>76</v>
      </c>
      <c r="E28" s="15" t="s">
        <v>77</v>
      </c>
      <c r="F28" s="15" t="s">
        <v>78</v>
      </c>
      <c r="G28" s="15" t="s">
        <v>78</v>
      </c>
      <c r="H28" s="15">
        <v>10</v>
      </c>
      <c r="I28" s="15">
        <v>10</v>
      </c>
      <c r="J28" s="11"/>
    </row>
    <row r="29" ht="61" customHeight="1" spans="2:10">
      <c r="B29" s="11"/>
      <c r="C29" s="11" t="s">
        <v>79</v>
      </c>
      <c r="D29" s="11" t="s">
        <v>80</v>
      </c>
      <c r="E29" s="15" t="s">
        <v>81</v>
      </c>
      <c r="F29" s="18" t="s">
        <v>82</v>
      </c>
      <c r="G29" s="18" t="s">
        <v>82</v>
      </c>
      <c r="H29" s="19">
        <v>10</v>
      </c>
      <c r="I29" s="19">
        <v>10</v>
      </c>
      <c r="J29" s="11"/>
    </row>
    <row r="30" ht="19" customHeight="1" spans="2:10">
      <c r="B30" s="11" t="s">
        <v>83</v>
      </c>
      <c r="C30" s="11"/>
      <c r="D30" s="11"/>
      <c r="E30" s="11"/>
      <c r="F30" s="11"/>
      <c r="G30" s="11"/>
      <c r="H30" s="11">
        <v>100</v>
      </c>
      <c r="I30" s="24">
        <f>SUM(I14:I29)+J7</f>
        <v>99.586566896073</v>
      </c>
      <c r="J30" s="12"/>
    </row>
    <row r="31" ht="138" customHeight="1" spans="2:10">
      <c r="B31" s="20" t="s">
        <v>84</v>
      </c>
      <c r="C31" s="21"/>
      <c r="D31" s="21"/>
      <c r="E31" s="21"/>
      <c r="F31" s="21"/>
      <c r="G31" s="21"/>
      <c r="H31" s="21"/>
      <c r="I31" s="21"/>
      <c r="J31" s="21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0:G30"/>
    <mergeCell ref="B31:J31"/>
    <mergeCell ref="B6:B10"/>
    <mergeCell ref="B11:B12"/>
    <mergeCell ref="B13:B29"/>
    <mergeCell ref="C14:C25"/>
    <mergeCell ref="C26:C28"/>
    <mergeCell ref="D14:D22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2023-05-18T06:06:19Z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780EFD8CD36F4709B1981FAEF82798FD_12</vt:lpwstr>
  </property>
</Properties>
</file>