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<sst xmlns="http://schemas.openxmlformats.org/spreadsheetml/2006/main" count="113" uniqueCount="86">
  <si>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</si>
  <si>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</si>
  <si>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北京市生活垃圾分类日常考核评价服务尾款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</si>
  <si>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</si>
  <si>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</si>
  <si>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</si>
  <si>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</si>
  <si>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</si>
  <si>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</si>
  <si>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</si>
  <si>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</si>
  <si>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</si>
  <si>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刘雨农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</si>
  <si>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</si>
  <si>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</si>
  <si>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</si>
  <si>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</si>
  <si>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</si>
  <si>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</si>
  <si>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</si>
  <si>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</si>
  <si>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</si>
  <si>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</si>
  <si>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</si>
  <si>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</si>
  <si>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</si>
  <si>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</si>
  <si>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</si>
  <si>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</si>
  <si>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</si>
  <si>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形成执行方案、走访考评办法、现场检查考评办法和居民调查问卷各1套；2.实地走访2次，半年度执行，每次抽查走访180个社区，覆盖16个行政区及经济技术开发区，合计360个社区；3.现场检查12次，月度执行，每月抽查100个社区，覆盖16个行政区及经济技术开发区，合计1200个社区；4.居民问卷调查4次，季度执行，每次访问1200位居民，覆盖16个行政区及经济技术开发区，合计4800样本；5.检查员培训共计4次；6.形成月度汇总分析12份，季度报告3份，年度总报告1份。</t>
  </si>
  <si>
    <t>1.形成执行方案、走访考评办法、现场检查考评办法和居民调查问卷各1套；2.实地走访2次，半年度执行，每次抽查走访180个社区，覆盖16个行政区及经济技术开发区，合计360个社区；3.现场检查12次，月度执行，每月抽查100个社区，覆盖16个行政区及经济技术开发区，合计1200个社区；4.居民问卷调查4次，季度执行，每次访问1200位居民，覆盖16个行政区及经济技术开发区，合计4800样本；5.检查员培训共计4次；6.形成月度汇总分析10份，季度报告3份，年度总报告1份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</si>
  <si>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</si>
  <si>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</si>
  <si>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</si>
  <si>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</si>
  <si>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</si>
  <si>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</si>
  <si>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</si>
  <si>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</si>
  <si>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</si>
  <si>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执行方案、走访考评办法、现场检查考评办法和居民调查问卷各1套</t>
  </si>
  <si>
    <t>4套</t>
  </si>
  <si>
    <t>实地走访</t>
  </si>
  <si>
    <t>360个社区</t>
  </si>
  <si>
    <t>现场检查</t>
  </si>
  <si>
    <t>1200个社区</t>
  </si>
  <si>
    <t>居民问卷调查</t>
  </si>
  <si>
    <t>4800样本</t>
  </si>
  <si>
    <t>检查员培训</t>
  </si>
  <si>
    <t>4次</t>
  </si>
  <si>
    <t>月度汇总分析</t>
  </si>
  <si>
    <t>12份</t>
  </si>
  <si>
    <t>10份</t>
  </si>
  <si>
    <t>由于工作调整，已签订补充协议调整原合同工作量及项目支出金额</t>
  </si>
  <si>
    <t>季度报告</t>
  </si>
  <si>
    <t>3份</t>
  </si>
  <si>
    <t>年度报告</t>
  </si>
  <si>
    <t>1份</t>
  </si>
  <si>
    <t>质量指标</t>
  </si>
  <si>
    <t>完成报告</t>
  </si>
  <si>
    <t>时效指标</t>
  </si>
  <si>
    <t>按计划推进项目，一个自然年内完成项目内容并验收</t>
  </si>
  <si>
    <t>2022年7月21日前完成</t>
  </si>
  <si>
    <t>2022年7月21日前已完成</t>
  </si>
  <si>
    <t>成本指标</t>
  </si>
  <si>
    <t>项目资金投入</t>
  </si>
  <si>
    <t>2022年当年不超过27.102万元</t>
  </si>
  <si>
    <r>
      <t>按照双方签订的补充协议，实际投入</t>
    </r>
    <r>
      <rPr>
        <sz val="12"/>
        <color theme="1"/>
        <rFont val="宋体"/>
        <charset val="134"/>
      </rPr>
      <t>24.552万元</t>
    </r>
  </si>
  <si>
    <t>效益指标
30分</t>
  </si>
  <si>
    <t>社会效益指标</t>
  </si>
  <si>
    <t>垃圾分类</t>
  </si>
  <si>
    <t>通过开展生活垃圾分类日常综合考核评价，进一步促进全市生活垃圾分类工作开展，加强科学管理，形成长效机制，推动居民习惯养成。</t>
  </si>
  <si>
    <t>生态效益指标</t>
  </si>
  <si>
    <t>环境治理</t>
  </si>
  <si>
    <t>减少垃圾占地、减少垃圾污染等，提升人居环境</t>
  </si>
  <si>
    <t>环境得到有效提升</t>
  </si>
  <si>
    <t>可持续影响指标</t>
  </si>
  <si>
    <t>环保意识</t>
  </si>
  <si>
    <t>重视垃圾分类，增强环保意识，促进居民对全市垃圾分类工作的认可度和满意度得到提升。</t>
  </si>
  <si>
    <t>满意度指标
10分</t>
  </si>
  <si>
    <t>服务对象满意度标</t>
  </si>
  <si>
    <t>相关区政府部门及居民满意度</t>
  </si>
  <si>
    <t>通过考核评价，各区明确工作中的问题和短板，有针对性的加强整改，提升生活垃圾治理水平，促进居民对全市垃圾分类工作的认可和满意度得到提升。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</si>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</sst>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3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66056306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1" spans="2:10">
      <c r="B7" s="11"/>
      <c r="C7" s="4" t="s">
        <v>21</v>
      </c>
      <c r="D7" s="12"/>
      <c r="E7" s="13">
        <v>27.102</v>
      </c>
      <c r="F7" s="13">
        <v>27.102</v>
      </c>
      <c r="G7" s="13">
        <v>24.552</v>
      </c>
      <c r="H7" s="4">
        <v>10</v>
      </c>
      <c r="I7" s="22">
        <f>G7/F7</f>
        <v>0.905911002878016</v>
      </c>
      <c r="J7" s="23">
        <f>H7*I7</f>
        <v>9.05911002878016</v>
      </c>
    </row>
    <row r="8" ht="15" customHeight="1" spans="2:10">
      <c r="B8" s="11"/>
      <c r="C8" s="4" t="s">
        <v>22</v>
      </c>
      <c r="D8" s="12"/>
      <c r="E8" s="13">
        <v>27.102</v>
      </c>
      <c r="F8" s="13">
        <v>27.102</v>
      </c>
      <c r="G8" s="13">
        <v>24.552</v>
      </c>
      <c r="H8" s="4" t="s">
        <v>23</v>
      </c>
      <c r="I8" s="4" t="s">
        <v>24</v>
      </c>
      <c r="J8" s="4" t="s">
        <v>23</v>
      </c>
    </row>
    <row r="9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17" customHeight="1" spans="2:10">
      <c r="B12" s="11"/>
      <c r="C12" s="14" t="s">
        <v>30</v>
      </c>
      <c r="D12" s="14"/>
      <c r="E12" s="14"/>
      <c r="F12" s="14"/>
      <c r="G12" s="15" t="s">
        <v>31</v>
      </c>
      <c r="H12" s="15"/>
      <c r="I12" s="15"/>
      <c r="J12" s="15"/>
    </row>
    <row r="13" ht="34" customHeight="1" spans="2:10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</row>
    <row r="14" ht="79" customHeight="1" spans="2:10">
      <c r="B14" s="16"/>
      <c r="C14" s="16" t="s">
        <v>39</v>
      </c>
      <c r="D14" s="16" t="s">
        <v>40</v>
      </c>
      <c r="E14" s="11" t="s">
        <v>41</v>
      </c>
      <c r="F14" s="11" t="s">
        <v>42</v>
      </c>
      <c r="G14" s="11" t="s">
        <v>42</v>
      </c>
      <c r="H14" s="11">
        <v>2</v>
      </c>
      <c r="I14" s="11">
        <v>2</v>
      </c>
      <c r="J14" s="16"/>
    </row>
    <row r="15" ht="24" customHeight="1" spans="2:10">
      <c r="B15" s="16"/>
      <c r="C15" s="16"/>
      <c r="D15" s="16"/>
      <c r="E15" s="11" t="s">
        <v>43</v>
      </c>
      <c r="F15" s="11" t="s">
        <v>44</v>
      </c>
      <c r="G15" s="11" t="s">
        <v>44</v>
      </c>
      <c r="H15" s="11">
        <v>2</v>
      </c>
      <c r="I15" s="11">
        <v>2</v>
      </c>
      <c r="J15" s="16"/>
    </row>
    <row r="16" ht="24" customHeight="1" spans="2:10">
      <c r="B16" s="16"/>
      <c r="C16" s="16"/>
      <c r="D16" s="16"/>
      <c r="E16" s="11" t="s">
        <v>45</v>
      </c>
      <c r="F16" s="11" t="s">
        <v>46</v>
      </c>
      <c r="G16" s="11" t="s">
        <v>46</v>
      </c>
      <c r="H16" s="11">
        <v>2</v>
      </c>
      <c r="I16" s="11">
        <v>2</v>
      </c>
      <c r="J16" s="16"/>
    </row>
    <row r="17" ht="24" customHeight="1" spans="2:10">
      <c r="B17" s="16"/>
      <c r="C17" s="16"/>
      <c r="D17" s="16"/>
      <c r="E17" s="11" t="s">
        <v>47</v>
      </c>
      <c r="F17" s="11" t="s">
        <v>48</v>
      </c>
      <c r="G17" s="11" t="s">
        <v>48</v>
      </c>
      <c r="H17" s="11">
        <v>2</v>
      </c>
      <c r="I17" s="11">
        <v>2</v>
      </c>
      <c r="J17" s="16"/>
    </row>
    <row r="18" ht="24" customHeight="1" spans="2:10">
      <c r="B18" s="16"/>
      <c r="C18" s="16"/>
      <c r="D18" s="16"/>
      <c r="E18" s="11" t="s">
        <v>49</v>
      </c>
      <c r="F18" s="4" t="s">
        <v>50</v>
      </c>
      <c r="G18" s="4" t="s">
        <v>50</v>
      </c>
      <c r="H18" s="11">
        <v>2</v>
      </c>
      <c r="I18" s="11">
        <v>2</v>
      </c>
      <c r="J18" s="16"/>
    </row>
    <row r="19" ht="71.25" spans="2:10">
      <c r="B19" s="16"/>
      <c r="C19" s="16"/>
      <c r="D19" s="16"/>
      <c r="E19" s="11" t="s">
        <v>51</v>
      </c>
      <c r="F19" s="4" t="s">
        <v>52</v>
      </c>
      <c r="G19" s="4" t="s">
        <v>53</v>
      </c>
      <c r="H19" s="11">
        <v>2</v>
      </c>
      <c r="I19" s="11">
        <v>1.7</v>
      </c>
      <c r="J19" s="16" t="s">
        <v>54</v>
      </c>
    </row>
    <row r="20" ht="24" customHeight="1" spans="2:10">
      <c r="B20" s="16"/>
      <c r="C20" s="16"/>
      <c r="D20" s="16"/>
      <c r="E20" s="11" t="s">
        <v>55</v>
      </c>
      <c r="F20" s="4" t="s">
        <v>56</v>
      </c>
      <c r="G20" s="4" t="s">
        <v>56</v>
      </c>
      <c r="H20" s="11">
        <v>2</v>
      </c>
      <c r="I20" s="11">
        <v>2</v>
      </c>
      <c r="J20" s="16"/>
    </row>
    <row r="21" ht="24" customHeight="1" spans="2:10">
      <c r="B21" s="16"/>
      <c r="C21" s="16"/>
      <c r="D21" s="16"/>
      <c r="E21" s="11" t="s">
        <v>57</v>
      </c>
      <c r="F21" s="11" t="s">
        <v>58</v>
      </c>
      <c r="G21" s="11" t="s">
        <v>58</v>
      </c>
      <c r="H21" s="11">
        <v>1</v>
      </c>
      <c r="I21" s="11">
        <v>1</v>
      </c>
      <c r="J21" s="16"/>
    </row>
    <row r="22" ht="24" customHeight="1" spans="2:10">
      <c r="B22" s="16"/>
      <c r="C22" s="16"/>
      <c r="D22" s="16" t="s">
        <v>59</v>
      </c>
      <c r="E22" s="11" t="s">
        <v>51</v>
      </c>
      <c r="F22" s="11" t="s">
        <v>60</v>
      </c>
      <c r="G22" s="11" t="s">
        <v>60</v>
      </c>
      <c r="H22" s="11">
        <v>6</v>
      </c>
      <c r="I22" s="11">
        <v>6</v>
      </c>
      <c r="J22" s="16"/>
    </row>
    <row r="23" ht="24" customHeight="1" spans="2:10">
      <c r="B23" s="16"/>
      <c r="C23" s="16"/>
      <c r="D23" s="16"/>
      <c r="E23" s="11" t="s">
        <v>55</v>
      </c>
      <c r="F23" s="11" t="s">
        <v>60</v>
      </c>
      <c r="G23" s="11" t="s">
        <v>60</v>
      </c>
      <c r="H23" s="11">
        <v>6</v>
      </c>
      <c r="I23" s="11">
        <v>6</v>
      </c>
      <c r="J23" s="16"/>
    </row>
    <row r="24" ht="24" customHeight="1" spans="2:10">
      <c r="B24" s="16"/>
      <c r="C24" s="16"/>
      <c r="D24" s="16"/>
      <c r="E24" s="11" t="s">
        <v>57</v>
      </c>
      <c r="F24" s="11" t="s">
        <v>60</v>
      </c>
      <c r="G24" s="11" t="s">
        <v>60</v>
      </c>
      <c r="H24" s="11">
        <v>3</v>
      </c>
      <c r="I24" s="11">
        <v>3</v>
      </c>
      <c r="J24" s="16"/>
    </row>
    <row r="25" ht="65" customHeight="1" spans="2:10">
      <c r="B25" s="16"/>
      <c r="C25" s="16"/>
      <c r="D25" s="16" t="s">
        <v>61</v>
      </c>
      <c r="E25" s="11" t="s">
        <v>62</v>
      </c>
      <c r="F25" s="11" t="s">
        <v>63</v>
      </c>
      <c r="G25" s="11" t="s">
        <v>64</v>
      </c>
      <c r="H25" s="4">
        <v>15</v>
      </c>
      <c r="I25" s="4">
        <v>15</v>
      </c>
      <c r="J25" s="16"/>
    </row>
    <row r="26" ht="88" customHeight="1" spans="2:10">
      <c r="B26" s="16"/>
      <c r="C26" s="16"/>
      <c r="D26" s="16" t="s">
        <v>65</v>
      </c>
      <c r="E26" s="11" t="s">
        <v>66</v>
      </c>
      <c r="F26" s="11" t="s">
        <v>67</v>
      </c>
      <c r="G26" s="17" t="s">
        <v>68</v>
      </c>
      <c r="H26" s="4">
        <v>5</v>
      </c>
      <c r="I26" s="4">
        <v>5</v>
      </c>
      <c r="J26" s="16"/>
    </row>
    <row r="27" ht="189" customHeight="1" spans="2:10">
      <c r="B27" s="16"/>
      <c r="C27" s="16" t="s">
        <v>69</v>
      </c>
      <c r="D27" s="16" t="s">
        <v>70</v>
      </c>
      <c r="E27" s="17" t="s">
        <v>71</v>
      </c>
      <c r="F27" s="17" t="s">
        <v>72</v>
      </c>
      <c r="G27" s="17" t="s">
        <v>72</v>
      </c>
      <c r="H27" s="17">
        <v>10</v>
      </c>
      <c r="I27" s="17">
        <v>10</v>
      </c>
      <c r="J27" s="16"/>
    </row>
    <row r="28" ht="81" customHeight="1" spans="2:10">
      <c r="B28" s="16"/>
      <c r="C28" s="16"/>
      <c r="D28" s="16" t="s">
        <v>73</v>
      </c>
      <c r="E28" s="17" t="s">
        <v>74</v>
      </c>
      <c r="F28" s="17" t="s">
        <v>75</v>
      </c>
      <c r="G28" s="17" t="s">
        <v>76</v>
      </c>
      <c r="H28" s="17">
        <v>10</v>
      </c>
      <c r="I28" s="17">
        <v>10</v>
      </c>
      <c r="J28" s="16"/>
    </row>
    <row r="29" ht="132" customHeight="1" spans="2:10">
      <c r="B29" s="16"/>
      <c r="C29" s="16"/>
      <c r="D29" s="16" t="s">
        <v>77</v>
      </c>
      <c r="E29" s="17" t="s">
        <v>78</v>
      </c>
      <c r="F29" s="17" t="s">
        <v>79</v>
      </c>
      <c r="G29" s="17" t="s">
        <v>79</v>
      </c>
      <c r="H29" s="17">
        <v>10</v>
      </c>
      <c r="I29" s="17">
        <v>10</v>
      </c>
      <c r="J29" s="16"/>
    </row>
    <row r="30" ht="212" customHeight="1" spans="2:10">
      <c r="B30" s="16"/>
      <c r="C30" s="16" t="s">
        <v>80</v>
      </c>
      <c r="D30" s="16" t="s">
        <v>81</v>
      </c>
      <c r="E30" s="17" t="s">
        <v>82</v>
      </c>
      <c r="F30" s="17" t="s">
        <v>83</v>
      </c>
      <c r="G30" s="17" t="s">
        <v>83</v>
      </c>
      <c r="H30" s="18">
        <v>10</v>
      </c>
      <c r="I30" s="18">
        <v>10</v>
      </c>
      <c r="J30" s="16"/>
    </row>
    <row r="31" ht="19" customHeight="1" spans="2:10">
      <c r="B31" s="19" t="s">
        <v>84</v>
      </c>
      <c r="C31" s="19"/>
      <c r="D31" s="19"/>
      <c r="E31" s="19"/>
      <c r="F31" s="19"/>
      <c r="G31" s="19"/>
      <c r="H31" s="16">
        <v>100</v>
      </c>
      <c r="I31" s="24">
        <f>SUM(I14:I30)+J7</f>
        <v>98.7591100287802</v>
      </c>
      <c r="J31" s="25"/>
    </row>
    <row r="32" ht="138" customHeight="1" spans="2:10">
      <c r="B32" s="20" t="s">
        <v>85</v>
      </c>
      <c r="C32" s="21"/>
      <c r="D32" s="21"/>
      <c r="E32" s="21"/>
      <c r="F32" s="21"/>
      <c r="G32" s="21"/>
      <c r="H32" s="21"/>
      <c r="I32" s="21"/>
      <c r="J32" s="21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1:G31"/>
    <mergeCell ref="B32:J32"/>
    <mergeCell ref="B6:B10"/>
    <mergeCell ref="B11:B12"/>
    <mergeCell ref="B13:B30"/>
    <mergeCell ref="C14:C26"/>
    <mergeCell ref="C27:C29"/>
    <mergeCell ref="D14:D21"/>
    <mergeCell ref="D22:D24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2023-05-18T06:06:55Z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1CC1FB3FB53E47CB9FE3850276795D74_12</vt:lpwstr>
  </property>
</Properties>
</file>