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<sst xmlns="http://schemas.openxmlformats.org/spreadsheetml/2006/main" count="81" uniqueCount="68">
  <si>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</si>
  <si>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</si>
  <si>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北京市农村地区生活垃圾管理研究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</si>
  <si>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</si>
  <si>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</si>
  <si>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</si>
  <si>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</si>
  <si>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</si>
  <si>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</si>
  <si>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</si>
  <si>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</si>
  <si>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</si>
  <si>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戴志锋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</si>
  <si>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</si>
  <si>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</si>
  <si>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</si>
  <si>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</si>
  <si>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</si>
  <si>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</si>
  <si>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</si>
  <si>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</si>
  <si>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</si>
  <si>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</si>
  <si>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</si>
  <si>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</si>
  <si>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</si>
  <si>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</si>
  <si>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</si>
  <si>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</si>
  <si>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</si>
  <si>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2022年完成完成《北京市农村地区生活垃圾分类指引》研究报告1份。</t>
  </si>
  <si>
    <t>已完成研究报告。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</si>
  <si>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</si>
  <si>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</si>
  <si>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</si>
  <si>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</si>
  <si>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</si>
  <si>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</si>
  <si>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</si>
  <si>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</si>
  <si>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</si>
  <si>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《北京市农村地区生活垃圾分类指引》研究报告</t>
  </si>
  <si>
    <t>1份</t>
  </si>
  <si>
    <t>质量指标</t>
  </si>
  <si>
    <t>指导北京市农村地区生活垃圾分类投放、收集和处理，推动农村垃圾得到有效治理。</t>
  </si>
  <si>
    <t>实现对北京市农村地区生活垃圾分类投放、收集和处理的指导，农村垃圾得到了有效治理。</t>
  </si>
  <si>
    <t>时效指标</t>
  </si>
  <si>
    <t>2022年底前</t>
  </si>
  <si>
    <t>2022年12月31日前已完成</t>
  </si>
  <si>
    <t>成本指标</t>
  </si>
  <si>
    <t>项目资金投入</t>
  </si>
  <si>
    <t>2022年当年不超过7.6万元</t>
  </si>
  <si>
    <t>2022年实际投入7.57万元</t>
  </si>
  <si>
    <t>效益指标
30分</t>
  </si>
  <si>
    <t>社会效益指标</t>
  </si>
  <si>
    <t>指导北京市农村地区生活垃圾分类投放、收集和处理，推动农村垃圾得到有效治理.</t>
  </si>
  <si>
    <t>指导城市管理部门制定垃圾分类的相关政策标准。</t>
  </si>
  <si>
    <t>提供真实、客观的依据</t>
  </si>
  <si>
    <t>可持续影响指标</t>
  </si>
  <si>
    <t>为北京市提出生活垃圾管理措施和建议提供数据支撑，有助于提高生活垃圾分类全流程精细化管理水平。</t>
  </si>
  <si>
    <t>提供有效指导，推动了农村生活垃圾治理。</t>
  </si>
  <si>
    <t>满意度指标
10分</t>
  </si>
  <si>
    <t>服务对象满意度标</t>
  </si>
  <si>
    <t>各区政府满意度</t>
  </si>
  <si>
    <t>93%以上</t>
  </si>
  <si>
    <t>100%以上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</si>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</sst>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66055930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11">
        <v>7.6</v>
      </c>
      <c r="F7" s="11">
        <v>7.6</v>
      </c>
      <c r="G7" s="11">
        <v>7.57</v>
      </c>
      <c r="H7" s="4">
        <v>10</v>
      </c>
      <c r="I7" s="22">
        <f>G7/F7</f>
        <v>0.996052631578947</v>
      </c>
      <c r="J7" s="23">
        <f>H7*I7</f>
        <v>9.96052631578947</v>
      </c>
    </row>
    <row r="8" s="1" customFormat="1" ht="15" customHeight="1" spans="2:10">
      <c r="B8" s="10"/>
      <c r="C8" s="4" t="s">
        <v>22</v>
      </c>
      <c r="D8" s="4"/>
      <c r="E8" s="11">
        <v>7.6</v>
      </c>
      <c r="F8" s="11">
        <v>7.6</v>
      </c>
      <c r="G8" s="11">
        <v>7.57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17" customHeight="1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4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</row>
    <row r="14" ht="69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10</v>
      </c>
      <c r="I14" s="10">
        <v>10</v>
      </c>
      <c r="J14" s="10"/>
    </row>
    <row r="15" ht="122" customHeight="1" spans="2:10">
      <c r="B15" s="10"/>
      <c r="C15" s="10"/>
      <c r="D15" s="10" t="s">
        <v>43</v>
      </c>
      <c r="E15" s="10" t="s">
        <v>41</v>
      </c>
      <c r="F15" s="10" t="s">
        <v>44</v>
      </c>
      <c r="G15" s="10" t="s">
        <v>45</v>
      </c>
      <c r="H15" s="10">
        <v>15</v>
      </c>
      <c r="I15" s="10">
        <v>15</v>
      </c>
      <c r="J15" s="10"/>
    </row>
    <row r="16" ht="69" customHeight="1" spans="2:10">
      <c r="B16" s="10"/>
      <c r="C16" s="10"/>
      <c r="D16" s="13" t="s">
        <v>46</v>
      </c>
      <c r="E16" s="10" t="s">
        <v>41</v>
      </c>
      <c r="F16" s="10" t="s">
        <v>47</v>
      </c>
      <c r="G16" s="10" t="s">
        <v>48</v>
      </c>
      <c r="H16" s="10">
        <v>15</v>
      </c>
      <c r="I16" s="10">
        <v>15</v>
      </c>
      <c r="J16" s="10"/>
    </row>
    <row r="17" ht="57" customHeight="1" spans="2:10">
      <c r="B17" s="10"/>
      <c r="C17" s="10"/>
      <c r="D17" s="10" t="s">
        <v>49</v>
      </c>
      <c r="E17" s="10" t="s">
        <v>50</v>
      </c>
      <c r="F17" s="10" t="s">
        <v>51</v>
      </c>
      <c r="G17" s="14" t="s">
        <v>52</v>
      </c>
      <c r="H17" s="4">
        <v>10</v>
      </c>
      <c r="I17" s="4">
        <v>10</v>
      </c>
      <c r="J17" s="10"/>
    </row>
    <row r="18" ht="93" customHeight="1" spans="2:10">
      <c r="B18" s="10"/>
      <c r="C18" s="10" t="s">
        <v>53</v>
      </c>
      <c r="D18" s="15" t="s">
        <v>54</v>
      </c>
      <c r="E18" s="16" t="s">
        <v>55</v>
      </c>
      <c r="F18" s="16" t="s">
        <v>56</v>
      </c>
      <c r="G18" s="16" t="s">
        <v>57</v>
      </c>
      <c r="H18" s="16">
        <v>15</v>
      </c>
      <c r="I18" s="16">
        <v>15</v>
      </c>
      <c r="J18" s="17"/>
    </row>
    <row r="19" ht="119" customHeight="1" spans="2:10">
      <c r="B19" s="10"/>
      <c r="C19" s="10"/>
      <c r="D19" s="17" t="s">
        <v>58</v>
      </c>
      <c r="E19" s="16" t="s">
        <v>59</v>
      </c>
      <c r="F19" s="16" t="s">
        <v>44</v>
      </c>
      <c r="G19" s="16" t="s">
        <v>60</v>
      </c>
      <c r="H19" s="16">
        <v>15</v>
      </c>
      <c r="I19" s="16">
        <v>15</v>
      </c>
      <c r="J19" s="17"/>
    </row>
    <row r="20" ht="42.75" spans="2:10">
      <c r="B20" s="10"/>
      <c r="C20" s="10" t="s">
        <v>61</v>
      </c>
      <c r="D20" s="10" t="s">
        <v>62</v>
      </c>
      <c r="E20" s="14" t="s">
        <v>63</v>
      </c>
      <c r="F20" s="18" t="s">
        <v>64</v>
      </c>
      <c r="G20" s="18" t="s">
        <v>65</v>
      </c>
      <c r="H20" s="19">
        <v>10</v>
      </c>
      <c r="I20" s="19">
        <v>10</v>
      </c>
      <c r="J20" s="10"/>
    </row>
    <row r="21" ht="19" customHeight="1" spans="2:10">
      <c r="B21" s="10" t="s">
        <v>66</v>
      </c>
      <c r="C21" s="10"/>
      <c r="D21" s="10"/>
      <c r="E21" s="10"/>
      <c r="F21" s="10"/>
      <c r="G21" s="10"/>
      <c r="H21" s="10">
        <v>100</v>
      </c>
      <c r="I21" s="24">
        <f>SUM(I14:I20)+J7</f>
        <v>99.9605263157895</v>
      </c>
      <c r="J21" s="4"/>
    </row>
    <row r="22" ht="138" customHeight="1" spans="2:10">
      <c r="B22" s="20" t="s">
        <v>67</v>
      </c>
      <c r="C22" s="21"/>
      <c r="D22" s="21"/>
      <c r="E22" s="21"/>
      <c r="F22" s="21"/>
      <c r="G22" s="21"/>
      <c r="H22" s="21"/>
      <c r="I22" s="21"/>
      <c r="J22" s="21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2023-05-18T06:04:42Z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20E9B656D83C41D2B2E4767E715AC258_12</vt:lpwstr>
  </property>
</Properties>
</file>