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<sst xmlns="http://schemas.openxmlformats.org/spreadsheetml/2006/main" count="84" uniqueCount="71">
  <si>
    <r>
      <rPr>
        <sz val="18"/>
        <rFont val="方正小标宋简体"/>
        <charset val="134"/>
      </rPr>
      <t xml:space="preserve">                项目支出绩效自评表
             </t>
    </r>
    <r>
      <rPr>
        <sz val="18"/>
        <rFont val="仿宋_GB2312"/>
        <charset val="134"/>
      </rPr>
      <t xml:space="preserve"> (2022年度）</t>
    </r>
  </si>
  <si>
    <t>项目名称</t>
  </si>
  <si>
    <t>2021年老旧小区综合整治公共区域环境整治察访核验尾款</t>
  </si>
  <si>
    <t>主管部门</t>
  </si>
  <si>
    <t>北京市城市管理委员会</t>
  </si>
  <si>
    <t>实施单位</t>
  </si>
  <si>
    <t>北京市城市管理委员会机关</t>
  </si>
  <si>
    <t>项目属性</t>
  </si>
  <si>
    <t>延续</t>
  </si>
  <si>
    <t>项目期</t>
  </si>
  <si>
    <t>2年</t>
  </si>
  <si>
    <t>项目负责人</t>
  </si>
  <si>
    <t>陈志娟</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</si>
  <si>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</si>
  <si>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</si>
  <si>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</si>
  <si>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</si>
  <si>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</si>
  <si>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</si>
  <si>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</si>
  <si>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</si>
  <si>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</si>
  <si>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</si>
  <si>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</si>
  <si>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</si>
  <si>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</si>
  <si>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</si>
  <si>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</si>
  <si>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</si>
  <si>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</si>
  <si>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依据《北京市城市管理委员会 北京市住房和城乡建设委员会 关于做好老旧小区公共区域环境整治提升工作的意见》（京管函〔2020〕78号），对2021年度和2022年度完成的150个综合整治项目（包括甲方指定的央产房小区）的老旧小区公共区域进行实施前期现状踏勘收集，以及项目完成后的察访核验，结合实际情况编写本合同约定的工作成果，完成150个老旧小区综合整治项目。2021年12月底前，完成各小区资料收集与第一轮现场察访，提供年度整体情况报告；结合各小区项目完成情况，制定完成每个小区单独的检查核验情况；最终于2022年12月31日前完成合同约定的整体老旧小区公共区域环境整治提升工作检查核验，通过甲方验收后，乙方提交五份纸质与电子版检查报告及综合整治前后效果对比照片的成果图册。</t>
  </si>
  <si>
    <t>2022年12月30日前完成150个老旧小区公共区域环境整治提升工作检查核验 ，通过验收后，提交五份纸质与电子版检查报告及成果图册。</t>
  </si>
  <si>
    <t>绩
效
指
标</t>
  </si>
  <si>
    <t>一级指标</t>
  </si>
  <si>
    <t>二级指标</t>
  </si>
  <si>
    <t>三级指标</t>
  </si>
  <si>
    <t>年度
指标值</t>
  </si>
  <si>
    <t>实际 
完成值</t>
  </si>
  <si>
    <t>偏差原因分析及改进措施</t>
  </si>
  <si>
    <t>产出指标
50分</t>
  </si>
  <si>
    <t>数量指标</t>
  </si>
  <si>
    <t>完成各小区资料收集</t>
  </si>
  <si>
    <t>150个小区</t>
  </si>
  <si>
    <t>质量指标</t>
  </si>
  <si>
    <t>老旧小区公共区域环境整治提升的项目和实施方案是否符合要求</t>
  </si>
  <si>
    <t>100%符合</t>
  </si>
  <si>
    <t>100%符合要求</t>
  </si>
  <si>
    <t>小区公共区域环境整治提升内容实施情况检查</t>
  </si>
  <si>
    <t>完成150个小区现场查访</t>
  </si>
  <si>
    <t>完成150个小区公共区域环境现场查访</t>
  </si>
  <si>
    <t>时效指标</t>
  </si>
  <si>
    <t>每个老旧小区逐一查访核验</t>
  </si>
  <si>
    <t>2022年度完成当年150个小区的第一轮现场查访</t>
  </si>
  <si>
    <t>2022年11月底前已完成</t>
  </si>
  <si>
    <t>成本指标</t>
  </si>
  <si>
    <t>项目总成本控制数</t>
  </si>
  <si>
    <t>42万元</t>
  </si>
  <si>
    <t>效益指标
30分</t>
  </si>
  <si>
    <t>社会效益指标</t>
  </si>
  <si>
    <t>2021年度老旧小区综合整治项目小区公共区域环境整治提升整体情况报告</t>
  </si>
  <si>
    <t>提供年度整体情况报告</t>
  </si>
  <si>
    <t>可持续影响指标</t>
  </si>
  <si>
    <t>综合整治过程和效果居民满意度调查问卷</t>
  </si>
  <si>
    <t>通过手机APP进行居民满意度调查</t>
  </si>
  <si>
    <t>部分居民考虑手机安全问题，不愿参与满意度调查.下一步将综合考虑各方因素，多样化开展居民满意度调查，不局限于手机端。</t>
  </si>
  <si>
    <t>满意度指标
10分</t>
  </si>
  <si>
    <t>服务对象满意度标</t>
  </si>
  <si>
    <t>处室相关业务人员满意度</t>
  </si>
  <si>
    <t>达到&gt;95%满意度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</si>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</sst>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6">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9" fontId="3" fillId="0" borderId="1" xfId="0" applyNumberFormat="1" applyFont="1" applyBorder="1" applyAlignment="1">
      <alignment horizontal="center" vertical="center"/>
    </xf>
    <xf numFmtId="0" fontId="1" fillId="0" borderId="0" xfId="0" applyFont="1" applyBorder="1">
      <alignment vertical="center"/>
    </xf>
    <xf numFmtId="0" fontId="4"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3"/>
  <sheetViews>
    <sheetView tabSelected="1" topLeftCell="B1" workbookViewId="0">
      <selection activeCell="B2" sqref="B2:D2"/>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6" width="11.375" style="1" customWidth="1"/>
    <col min="7" max="7" width="10.875" style="1" customWidth="1"/>
    <col min="8" max="8" width="5" style="1" customWidth="1"/>
    <col min="9" max="9" width="7" style="1" customWidth="1"/>
    <col min="10" max="10" width="15.87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68530148</v>
      </c>
      <c r="I5" s="6"/>
      <c r="J5" s="7"/>
    </row>
    <row r="6" s="1" customFormat="1" ht="28.5" spans="2:10">
      <c r="B6" s="8" t="s">
        <v>14</v>
      </c>
      <c r="C6" s="9"/>
      <c r="D6" s="9"/>
      <c r="E6" s="8" t="s">
        <v>15</v>
      </c>
      <c r="F6" s="10" t="s">
        <v>16</v>
      </c>
      <c r="G6" s="8" t="s">
        <v>17</v>
      </c>
      <c r="H6" s="8" t="s">
        <v>18</v>
      </c>
      <c r="I6" s="8" t="s">
        <v>19</v>
      </c>
      <c r="J6" s="8" t="s">
        <v>20</v>
      </c>
    </row>
    <row r="7" s="1" customFormat="1" ht="14.25" spans="2:10">
      <c r="B7" s="11"/>
      <c r="C7" s="4" t="s">
        <v>21</v>
      </c>
      <c r="D7" s="4"/>
      <c r="E7" s="12">
        <v>42</v>
      </c>
      <c r="F7" s="12">
        <v>42</v>
      </c>
      <c r="G7" s="12">
        <v>42</v>
      </c>
      <c r="H7" s="4">
        <v>10</v>
      </c>
      <c r="I7" s="19">
        <f>G7/F7</f>
        <v>1</v>
      </c>
      <c r="J7" s="4">
        <f>I7*H7</f>
        <v>10</v>
      </c>
    </row>
    <row r="8" s="1" customFormat="1" ht="15" customHeight="1" spans="2:10">
      <c r="B8" s="11"/>
      <c r="C8" s="4" t="s">
        <v>22</v>
      </c>
      <c r="D8" s="4"/>
      <c r="E8" s="12">
        <v>42</v>
      </c>
      <c r="F8" s="12">
        <v>42</v>
      </c>
      <c r="G8" s="12">
        <v>42</v>
      </c>
      <c r="H8" s="4" t="s">
        <v>23</v>
      </c>
      <c r="I8" s="4" t="s">
        <v>24</v>
      </c>
      <c r="J8" s="4" t="s">
        <v>23</v>
      </c>
    </row>
    <row r="9" s="1" customFormat="1" ht="15" customHeight="1" spans="2:10">
      <c r="B9" s="11"/>
      <c r="C9" s="4" t="s">
        <v>25</v>
      </c>
      <c r="D9" s="4"/>
      <c r="E9" s="4"/>
      <c r="F9" s="4"/>
      <c r="G9" s="4"/>
      <c r="H9" s="4" t="s">
        <v>23</v>
      </c>
      <c r="I9" s="4" t="s">
        <v>24</v>
      </c>
      <c r="J9" s="4" t="s">
        <v>23</v>
      </c>
    </row>
    <row r="10" s="1" customFormat="1" ht="15" customHeight="1" spans="2:10">
      <c r="B10" s="11"/>
      <c r="C10" s="4" t="s">
        <v>26</v>
      </c>
      <c r="D10" s="4"/>
      <c r="E10" s="4"/>
      <c r="F10" s="4"/>
      <c r="G10" s="4"/>
      <c r="H10" s="4" t="s">
        <v>23</v>
      </c>
      <c r="I10" s="4" t="s">
        <v>24</v>
      </c>
      <c r="J10" s="4" t="s">
        <v>23</v>
      </c>
    </row>
    <row r="11" s="1" customFormat="1" ht="20" customHeight="1" spans="2:10">
      <c r="B11" s="11" t="s">
        <v>27</v>
      </c>
      <c r="C11" s="4" t="s">
        <v>28</v>
      </c>
      <c r="D11" s="4"/>
      <c r="E11" s="4"/>
      <c r="F11" s="4"/>
      <c r="G11" s="4" t="s">
        <v>29</v>
      </c>
      <c r="H11" s="4"/>
      <c r="I11" s="4"/>
      <c r="J11" s="4"/>
    </row>
    <row r="12" s="1" customFormat="1" ht="208" customHeight="1" spans="2:10">
      <c r="B12" s="11"/>
      <c r="C12" s="13" t="s">
        <v>30</v>
      </c>
      <c r="D12" s="13"/>
      <c r="E12" s="13"/>
      <c r="F12" s="13"/>
      <c r="G12" s="13" t="s">
        <v>31</v>
      </c>
      <c r="H12" s="13"/>
      <c r="I12" s="13"/>
      <c r="J12" s="13"/>
    </row>
    <row r="13" ht="34" customHeight="1" spans="2:15">
      <c r="B13" s="14" t="s">
        <v>32</v>
      </c>
      <c r="C13" s="14" t="s">
        <v>33</v>
      </c>
      <c r="D13" s="14" t="s">
        <v>34</v>
      </c>
      <c r="E13" s="14" t="s">
        <v>35</v>
      </c>
      <c r="F13" s="14" t="s">
        <v>36</v>
      </c>
      <c r="G13" s="14" t="s">
        <v>37</v>
      </c>
      <c r="H13" s="14" t="s">
        <v>18</v>
      </c>
      <c r="I13" s="14" t="s">
        <v>20</v>
      </c>
      <c r="J13" s="14" t="s">
        <v>38</v>
      </c>
      <c r="O13" s="20"/>
    </row>
    <row r="14" ht="28.5" spans="2:10">
      <c r="B14" s="14"/>
      <c r="C14" s="14" t="s">
        <v>39</v>
      </c>
      <c r="D14" s="14" t="s">
        <v>40</v>
      </c>
      <c r="E14" s="14" t="s">
        <v>41</v>
      </c>
      <c r="F14" s="14" t="s">
        <v>42</v>
      </c>
      <c r="G14" s="14" t="s">
        <v>42</v>
      </c>
      <c r="H14" s="14">
        <v>10</v>
      </c>
      <c r="I14" s="14">
        <v>10</v>
      </c>
      <c r="J14" s="14"/>
    </row>
    <row r="15" ht="71.25" spans="2:10">
      <c r="B15" s="14"/>
      <c r="C15" s="14"/>
      <c r="D15" s="14" t="s">
        <v>43</v>
      </c>
      <c r="E15" s="14" t="s">
        <v>44</v>
      </c>
      <c r="F15" s="15" t="s">
        <v>45</v>
      </c>
      <c r="G15" s="14" t="s">
        <v>46</v>
      </c>
      <c r="H15" s="14">
        <v>8</v>
      </c>
      <c r="I15" s="14">
        <v>8</v>
      </c>
      <c r="J15" s="14"/>
    </row>
    <row r="16" ht="57" spans="2:10">
      <c r="B16" s="14"/>
      <c r="C16" s="14"/>
      <c r="D16" s="14"/>
      <c r="E16" s="14" t="s">
        <v>47</v>
      </c>
      <c r="F16" s="14" t="s">
        <v>48</v>
      </c>
      <c r="G16" s="14" t="s">
        <v>49</v>
      </c>
      <c r="H16" s="14">
        <v>12</v>
      </c>
      <c r="I16" s="14">
        <v>12</v>
      </c>
      <c r="J16" s="14"/>
    </row>
    <row r="17" ht="71.25" spans="2:10">
      <c r="B17" s="14"/>
      <c r="C17" s="14"/>
      <c r="D17" s="14" t="s">
        <v>50</v>
      </c>
      <c r="E17" s="14" t="s">
        <v>51</v>
      </c>
      <c r="F17" s="14" t="s">
        <v>52</v>
      </c>
      <c r="G17" s="14" t="s">
        <v>53</v>
      </c>
      <c r="H17" s="14">
        <v>15</v>
      </c>
      <c r="I17" s="14">
        <v>15</v>
      </c>
      <c r="J17" s="14"/>
    </row>
    <row r="18" ht="28.5" spans="2:10">
      <c r="B18" s="14"/>
      <c r="C18" s="14"/>
      <c r="D18" s="14" t="s">
        <v>54</v>
      </c>
      <c r="E18" s="14" t="s">
        <v>55</v>
      </c>
      <c r="F18" s="14" t="s">
        <v>56</v>
      </c>
      <c r="G18" s="14" t="s">
        <v>56</v>
      </c>
      <c r="H18" s="14">
        <v>5</v>
      </c>
      <c r="I18" s="14">
        <v>5</v>
      </c>
      <c r="J18" s="14"/>
    </row>
    <row r="19" ht="85.5" spans="2:10">
      <c r="B19" s="14"/>
      <c r="C19" s="14" t="s">
        <v>57</v>
      </c>
      <c r="D19" s="14" t="s">
        <v>58</v>
      </c>
      <c r="E19" s="14" t="s">
        <v>59</v>
      </c>
      <c r="F19" s="14" t="s">
        <v>60</v>
      </c>
      <c r="G19" s="14" t="s">
        <v>60</v>
      </c>
      <c r="H19" s="14">
        <v>15</v>
      </c>
      <c r="I19" s="14">
        <v>15</v>
      </c>
      <c r="J19" s="14"/>
    </row>
    <row r="20" ht="114" spans="2:10">
      <c r="B20" s="14"/>
      <c r="C20" s="14"/>
      <c r="D20" s="14" t="s">
        <v>61</v>
      </c>
      <c r="E20" s="14" t="s">
        <v>62</v>
      </c>
      <c r="F20" s="16" t="s">
        <v>63</v>
      </c>
      <c r="G20" s="14" t="s">
        <v>63</v>
      </c>
      <c r="H20" s="14">
        <v>15</v>
      </c>
      <c r="I20" s="14">
        <v>13</v>
      </c>
      <c r="J20" s="14" t="s">
        <v>64</v>
      </c>
    </row>
    <row r="21" ht="42.75" spans="2:10">
      <c r="B21" s="14"/>
      <c r="C21" s="14" t="s">
        <v>65</v>
      </c>
      <c r="D21" s="14" t="s">
        <v>66</v>
      </c>
      <c r="E21" s="14" t="s">
        <v>67</v>
      </c>
      <c r="F21" s="14" t="s">
        <v>68</v>
      </c>
      <c r="G21" s="15">
        <v>0.98</v>
      </c>
      <c r="H21" s="14">
        <v>10</v>
      </c>
      <c r="I21" s="14">
        <v>10</v>
      </c>
      <c r="J21" s="14"/>
    </row>
    <row r="22" ht="22" customHeight="1" spans="2:10">
      <c r="B22" s="14" t="s">
        <v>69</v>
      </c>
      <c r="C22" s="14"/>
      <c r="D22" s="14"/>
      <c r="E22" s="14"/>
      <c r="F22" s="14"/>
      <c r="G22" s="14"/>
      <c r="H22" s="14">
        <v>100</v>
      </c>
      <c r="I22" s="14">
        <f>SUM(I14:I21)+J7</f>
        <v>98</v>
      </c>
      <c r="J22" s="21"/>
    </row>
    <row r="23" ht="138" customHeight="1" spans="2:10">
      <c r="B23" s="17" t="s">
        <v>70</v>
      </c>
      <c r="C23" s="18"/>
      <c r="D23" s="18"/>
      <c r="E23" s="18"/>
      <c r="F23" s="18"/>
      <c r="G23" s="18"/>
      <c r="H23" s="18"/>
      <c r="I23" s="18"/>
      <c r="J23" s="18"/>
    </row>
  </sheetData>
  <mergeCells count="29">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2:G22"/>
    <mergeCell ref="B23:J23"/>
    <mergeCell ref="B6:B10"/>
    <mergeCell ref="B11:B12"/>
    <mergeCell ref="B13:B21"/>
    <mergeCell ref="C14:C18"/>
    <mergeCell ref="C19:C20"/>
    <mergeCell ref="D15:D16"/>
  </mergeCells>
  <pageMargins left="0.471527777777778" right="0.275" top="0.55" bottom="0.196527777777778" header="0.354166666666667" footer="0.11805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2023-05-18T05:55:54Z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67B1E951A02C411FB504D1F2FA4BCCB2_12</vt:lpwstr>
  </property>
</Properties>
</file>