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Sheet1" sheetId="1" r:id="rId1"/>
  </sheets>
  <calcPr calcId="144525" concurrentCalc="0"/>
</workbook>
</file>

<file path=xl/sharedStrings.xml><?xml version="1.0" encoding="utf-8"?>
<sst xmlns="http://schemas.openxmlformats.org/spreadsheetml/2006/main" count="94" uniqueCount="73">
  <si>
    <r>
      <rPr>
        <sz val="18"/>
        <rFont val="方正小标宋简体"/>
        <charset val="134"/>
      </rPr>
      <t xml:space="preserve">                项目支出绩效自评表
             </t>
    </r>
    <r>
      <rPr>
        <sz val="18"/>
        <rFont val="仿宋_GB2312"/>
        <charset val="134"/>
      </rPr>
      <t xml:space="preserve"> (2022年度）</t>
    </r>
  </si>
  <si>
    <t>项目名称</t>
  </si>
  <si>
    <t>重大活动（服贸会、二十大、全国两会等）环境保障检查服务</t>
  </si>
  <si>
    <t>主管部门</t>
  </si>
  <si>
    <t>北京市城市管理委员会</t>
  </si>
  <si>
    <t>实施单位</t>
  </si>
  <si>
    <t>北京市城市管理委员会机关</t>
  </si>
  <si>
    <t>项目属性</t>
  </si>
  <si>
    <t>新增项目</t>
  </si>
  <si>
    <t>项目期</t>
  </si>
  <si>
    <t>两年</t>
  </si>
  <si>
    <t>项目负责人</t>
  </si>
  <si>
    <t>贺美郡</t>
  </si>
  <si>
    <t>联系电话</t>
  </si>
  <si>
    <t>项目资金
（万元）</t>
  </si>
  <si>
    <t>年初预算数</t>
  </si>
  <si>
    <t>全年预算数</t>
  </si>
  <si>
    <t>全年
执行数</t>
  </si>
  <si>
    <t>分值</t>
  </si>
  <si>
    <t>执行率</t>
  </si>
  <si>
    <t>得分</t>
  </si>
  <si>
    <t>年度资金总额</t>
  </si>
  <si>
    <t>其中：当年财政拨款</t>
  </si>
  <si>
    <t>—</t>
  </si>
  <si>
    <t>-</t>
  </si>
  <si>
    <t xml:space="preserve">      上年结转资金</t>
  </si>
  <si>
    <t xml:space="preserve">  其他资金</t>
  </si>
  <si>
    <t>年度总体目标</t>
  </si>
  <si>
    <t>预期目标</t>
  </si>
  <si>
    <t>实际完成情况</t>
  </si>
  <si>
    <t>为做好服贸会、二十大、全国两会等重大活动环境保障检查服务等重大活动期间的环境保障工作，确保高标准、高质量、高水平按期完成环境整治提升，按照《服贸会、二十大、全国两会等重大活动环境保障工作方案》，委托第三方机构对项目实施情况进行监督、检查。根据该项目的实施性质，从产出和效果两个方面设立绩效指标。</t>
  </si>
  <si>
    <t>完成2022年服贸会、二十大等重大活动环境保障检查服务等重大活动期间的环境保障工作，确保高标准、高质量、高水平按期完成环境整治提升，按照《服贸会、二十大等重大活动环境保障工作方案》，委托第三方机构对项目实施情况进行监督、检查。根据该项目的实施性质，从产出和效果两个方面设立绩效指标。</t>
  </si>
  <si>
    <t>绩
效
指
标</t>
  </si>
  <si>
    <t>一级指标</t>
  </si>
  <si>
    <t>二级指标</t>
  </si>
  <si>
    <t>三级指标</t>
  </si>
  <si>
    <t>年度
指标值</t>
  </si>
  <si>
    <t>实际 
完成值</t>
  </si>
  <si>
    <t>偏差原因分析及改进措施</t>
  </si>
  <si>
    <t>产出指标
50分</t>
  </si>
  <si>
    <t>数量指标</t>
  </si>
  <si>
    <t>对“四区、四环、八线、多周边”范围内的环境整治提升工作进行调研检查，涉及酒店，场馆周边，重点道路和路线。结合重大活动情况进行巡回检查。</t>
  </si>
  <si>
    <t>每十个工作日全面覆盖一次，检查结果形成问题台账，督促相关单位按期整改，确保各项重大活动环境保障工作圆满完成。</t>
  </si>
  <si>
    <t>月报、季报、年报</t>
  </si>
  <si>
    <t>每月一次月报，每季一次季报，每年一次年报。</t>
  </si>
  <si>
    <t>人员</t>
  </si>
  <si>
    <t>3人</t>
  </si>
  <si>
    <t>质量指标</t>
  </si>
  <si>
    <t>根据“十无标准”拆除违建、外立面整饰、牌匾规范、地面整修、设施完好、绿化成景、卫生整洁、文明有序</t>
  </si>
  <si>
    <t>检查根据类别，配问题现场照片，照片问题清洗明细，问题分类和数量正确，月度季报等要有分析建议</t>
  </si>
  <si>
    <t>大学本科及以上，具备问题分析归纳能力，具备沟通协调能力，具备检查经验，能够明确发现环境问题，并具备一定的拍摄水平，照片清晰角度好</t>
  </si>
  <si>
    <t>报告</t>
  </si>
  <si>
    <t>分析全面、合理，建议针对性强。</t>
  </si>
  <si>
    <t>时效指标</t>
  </si>
  <si>
    <t>服贸会、二十大、全国两会等重大活动环境保障检查服务</t>
  </si>
  <si>
    <t>在服贸会、二十大、全国两会等重大活动举办前进行检查，发现问题，及时督促整改，确保各项重大活动环境保障工作圆满完成。</t>
  </si>
  <si>
    <t>成本指标</t>
  </si>
  <si>
    <t>项目预算控制数</t>
  </si>
  <si>
    <t>此项目成本控制在8.9425万元</t>
  </si>
  <si>
    <t>效益指标
30分</t>
  </si>
  <si>
    <t>社会效益指标</t>
  </si>
  <si>
    <t>形成服贸会、二十大、全国两会等重大活动环境整治项目报告和图册</t>
  </si>
  <si>
    <t>制成项目报告、成果图册</t>
  </si>
  <si>
    <t>市容环境面貌得到明显提高</t>
  </si>
  <si>
    <t>可持续影响指标</t>
  </si>
  <si>
    <t>通过督导检查，促进市容市貌管理规范化、常态化</t>
  </si>
  <si>
    <t>车辆乱停乱放、堆物堆料等问题治理后出现反弹，还需进一步加强日常巡查整治力度</t>
  </si>
  <si>
    <t>满意度指标
10分</t>
  </si>
  <si>
    <t>服务对象满意度标</t>
  </si>
  <si>
    <t>各级政府领导、参会人员、群众、处室相关业务人员满意度</t>
  </si>
  <si>
    <t>》95%</t>
  </si>
  <si>
    <t>总分</t>
  </si>
  <si>
    <t xml:space="preserve">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</si>
</sst>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5">
    <font>
      <sz val="11"/>
      <color theme="1"/>
      <name val="宋体"/>
      <charset val="134"/>
      <scheme val="minor"/>
    </font>
    <font>
      <sz val="11"/>
      <name val="宋体"/>
      <charset val="134"/>
      <scheme val="minor"/>
    </font>
    <font>
      <sz val="18"/>
      <name val="方正小标宋简体"/>
      <charset val="134"/>
    </font>
    <font>
      <sz val="12"/>
      <name val="宋体"/>
      <charset val="134"/>
      <scheme val="minor"/>
    </font>
    <font>
      <sz val="12"/>
      <name val="仿宋_GB2312"/>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8"/>
      <name val="仿宋_GB2312"/>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8"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9" applyNumberFormat="0" applyFill="0" applyAlignment="0" applyProtection="0">
      <alignment vertical="center"/>
    </xf>
    <xf numFmtId="0" fontId="16" fillId="0" borderId="9" applyNumberFormat="0" applyFill="0" applyAlignment="0" applyProtection="0">
      <alignment vertical="center"/>
    </xf>
    <xf numFmtId="0" fontId="8" fillId="9" borderId="0" applyNumberFormat="0" applyBorder="0" applyAlignment="0" applyProtection="0">
      <alignment vertical="center"/>
    </xf>
    <xf numFmtId="0" fontId="11" fillId="0" borderId="10" applyNumberFormat="0" applyFill="0" applyAlignment="0" applyProtection="0">
      <alignment vertical="center"/>
    </xf>
    <xf numFmtId="0" fontId="8" fillId="10" borderId="0" applyNumberFormat="0" applyBorder="0" applyAlignment="0" applyProtection="0">
      <alignment vertical="center"/>
    </xf>
    <xf numFmtId="0" fontId="17" fillId="11" borderId="11" applyNumberFormat="0" applyAlignment="0" applyProtection="0">
      <alignment vertical="center"/>
    </xf>
    <xf numFmtId="0" fontId="18" fillId="11" borderId="7" applyNumberFormat="0" applyAlignment="0" applyProtection="0">
      <alignment vertical="center"/>
    </xf>
    <xf numFmtId="0" fontId="19" fillId="12" borderId="12"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23">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4" fillId="0" borderId="5" xfId="0" applyFont="1" applyBorder="1" applyAlignment="1">
      <alignment horizontal="center" vertical="center" wrapText="1"/>
    </xf>
    <xf numFmtId="0" fontId="3" fillId="0" borderId="1" xfId="0" applyFont="1" applyBorder="1" applyAlignment="1">
      <alignment horizontal="center" vertical="center" wrapText="1"/>
    </xf>
    <xf numFmtId="10" fontId="3" fillId="0" borderId="1" xfId="0" applyNumberFormat="1" applyFont="1" applyBorder="1" applyAlignment="1">
      <alignment horizontal="center"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176" fontId="4" fillId="0" borderId="1"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176" fontId="3" fillId="0" borderId="1" xfId="0" applyNumberFormat="1" applyFont="1" applyBorder="1" applyAlignment="1">
      <alignment horizontal="center" vertical="center"/>
    </xf>
    <xf numFmtId="0" fontId="1" fillId="0" borderId="0" xfId="0" applyFont="1" applyBorder="1">
      <alignment vertical="center"/>
    </xf>
    <xf numFmtId="0" fontId="4" fillId="0" borderId="1" xfId="0"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6"/>
  <sheetViews>
    <sheetView tabSelected="1" workbookViewId="0">
      <selection activeCell="A2" sqref="A2:C2"/>
    </sheetView>
  </sheetViews>
  <sheetFormatPr defaultColWidth="9" defaultRowHeight="13.5"/>
  <cols>
    <col min="1" max="1" width="12.625" style="1" customWidth="1"/>
    <col min="2" max="2" width="8.625" style="1" customWidth="1"/>
    <col min="3" max="3" width="14.625" style="1" customWidth="1"/>
    <col min="4" max="4" width="20.625" style="1" customWidth="1"/>
    <col min="5" max="6" width="30.625" style="1" customWidth="1"/>
    <col min="7" max="7" width="4.625" style="1" customWidth="1"/>
    <col min="8" max="8" width="7.375" style="1" customWidth="1"/>
    <col min="9" max="9" width="26.625" style="1" customWidth="1"/>
    <col min="10" max="16384" width="9" style="1"/>
  </cols>
  <sheetData>
    <row r="1" ht="56" customHeight="1" spans="1:9">
      <c r="A1" s="2" t="s">
        <v>0</v>
      </c>
      <c r="B1" s="3"/>
      <c r="C1" s="3"/>
      <c r="D1" s="3"/>
      <c r="E1" s="3"/>
      <c r="F1" s="3"/>
      <c r="G1" s="3"/>
      <c r="H1" s="3"/>
      <c r="I1" s="3"/>
    </row>
    <row r="2" s="1" customFormat="1" ht="24" customHeight="1" spans="1:9">
      <c r="A2" s="4" t="s">
        <v>1</v>
      </c>
      <c r="B2" s="4"/>
      <c r="C2" s="4"/>
      <c r="D2" s="4" t="s">
        <v>2</v>
      </c>
      <c r="E2" s="4"/>
      <c r="F2" s="4"/>
      <c r="G2" s="4"/>
      <c r="H2" s="4"/>
      <c r="I2" s="4"/>
    </row>
    <row r="3" s="1" customFormat="1" ht="24" customHeight="1" spans="1:9">
      <c r="A3" s="4" t="s">
        <v>3</v>
      </c>
      <c r="B3" s="4"/>
      <c r="C3" s="4"/>
      <c r="D3" s="4" t="s">
        <v>4</v>
      </c>
      <c r="E3" s="4"/>
      <c r="F3" s="4" t="s">
        <v>5</v>
      </c>
      <c r="G3" s="5" t="s">
        <v>6</v>
      </c>
      <c r="H3" s="6"/>
      <c r="I3" s="7"/>
    </row>
    <row r="4" s="1" customFormat="1" ht="24" customHeight="1" spans="1:9">
      <c r="A4" s="5" t="s">
        <v>7</v>
      </c>
      <c r="B4" s="6"/>
      <c r="C4" s="7"/>
      <c r="D4" s="5" t="s">
        <v>8</v>
      </c>
      <c r="E4" s="7"/>
      <c r="F4" s="4" t="s">
        <v>9</v>
      </c>
      <c r="G4" s="5" t="s">
        <v>10</v>
      </c>
      <c r="H4" s="6"/>
      <c r="I4" s="7"/>
    </row>
    <row r="5" s="1" customFormat="1" ht="20" customHeight="1" spans="1:9">
      <c r="A5" s="4" t="s">
        <v>11</v>
      </c>
      <c r="B5" s="4"/>
      <c r="C5" s="4"/>
      <c r="D5" s="4" t="s">
        <v>12</v>
      </c>
      <c r="E5" s="4"/>
      <c r="F5" s="4" t="s">
        <v>13</v>
      </c>
      <c r="G5" s="5">
        <v>68537174</v>
      </c>
      <c r="H5" s="6"/>
      <c r="I5" s="7"/>
    </row>
    <row r="6" s="1" customFormat="1" ht="28.5" spans="1:9">
      <c r="A6" s="8" t="s">
        <v>14</v>
      </c>
      <c r="B6" s="9"/>
      <c r="C6" s="9"/>
      <c r="D6" s="8" t="s">
        <v>15</v>
      </c>
      <c r="E6" s="10" t="s">
        <v>16</v>
      </c>
      <c r="F6" s="8" t="s">
        <v>17</v>
      </c>
      <c r="G6" s="8" t="s">
        <v>18</v>
      </c>
      <c r="H6" s="8" t="s">
        <v>19</v>
      </c>
      <c r="I6" s="8" t="s">
        <v>20</v>
      </c>
    </row>
    <row r="7" s="1" customFormat="1" ht="15" customHeight="1" spans="1:9">
      <c r="A7" s="11"/>
      <c r="B7" s="4" t="s">
        <v>21</v>
      </c>
      <c r="C7" s="4"/>
      <c r="D7" s="4">
        <v>8.9425</v>
      </c>
      <c r="E7" s="4">
        <v>8.9425</v>
      </c>
      <c r="F7" s="4">
        <v>8.93795</v>
      </c>
      <c r="G7" s="4">
        <v>10</v>
      </c>
      <c r="H7" s="12">
        <f>F7/E7</f>
        <v>0.999491193737769</v>
      </c>
      <c r="I7" s="20">
        <f>H7*G7</f>
        <v>9.99491193737769</v>
      </c>
    </row>
    <row r="8" s="1" customFormat="1" ht="15" customHeight="1" spans="1:9">
      <c r="A8" s="11"/>
      <c r="B8" s="4" t="s">
        <v>22</v>
      </c>
      <c r="C8" s="4"/>
      <c r="D8" s="4">
        <v>8.9425</v>
      </c>
      <c r="E8" s="4">
        <v>8.9425</v>
      </c>
      <c r="F8" s="4">
        <v>8.93795</v>
      </c>
      <c r="G8" s="4" t="s">
        <v>23</v>
      </c>
      <c r="H8" s="4" t="s">
        <v>24</v>
      </c>
      <c r="I8" s="4" t="s">
        <v>23</v>
      </c>
    </row>
    <row r="9" s="1" customFormat="1" ht="15" customHeight="1" spans="1:9">
      <c r="A9" s="11"/>
      <c r="B9" s="4" t="s">
        <v>25</v>
      </c>
      <c r="C9" s="4"/>
      <c r="D9" s="4"/>
      <c r="E9" s="4"/>
      <c r="F9" s="4"/>
      <c r="G9" s="4" t="s">
        <v>23</v>
      </c>
      <c r="H9" s="4" t="s">
        <v>24</v>
      </c>
      <c r="I9" s="4" t="s">
        <v>23</v>
      </c>
    </row>
    <row r="10" s="1" customFormat="1" ht="15" customHeight="1" spans="1:9">
      <c r="A10" s="11"/>
      <c r="B10" s="4" t="s">
        <v>26</v>
      </c>
      <c r="C10" s="4"/>
      <c r="D10" s="4"/>
      <c r="E10" s="4"/>
      <c r="F10" s="4"/>
      <c r="G10" s="4" t="s">
        <v>23</v>
      </c>
      <c r="H10" s="4" t="s">
        <v>24</v>
      </c>
      <c r="I10" s="4" t="s">
        <v>23</v>
      </c>
    </row>
    <row r="11" s="1" customFormat="1" ht="20" customHeight="1" spans="1:9">
      <c r="A11" s="11" t="s">
        <v>27</v>
      </c>
      <c r="B11" s="4" t="s">
        <v>28</v>
      </c>
      <c r="C11" s="4"/>
      <c r="D11" s="4"/>
      <c r="E11" s="4"/>
      <c r="F11" s="4" t="s">
        <v>29</v>
      </c>
      <c r="G11" s="4"/>
      <c r="H11" s="4"/>
      <c r="I11" s="4"/>
    </row>
    <row r="12" s="1" customFormat="1" ht="78" customHeight="1" spans="1:9">
      <c r="A12" s="11"/>
      <c r="B12" s="13" t="s">
        <v>30</v>
      </c>
      <c r="C12" s="14"/>
      <c r="D12" s="14"/>
      <c r="E12" s="14"/>
      <c r="F12" s="13" t="s">
        <v>31</v>
      </c>
      <c r="G12" s="14"/>
      <c r="H12" s="14"/>
      <c r="I12" s="14"/>
    </row>
    <row r="13" ht="34" customHeight="1" spans="1:14">
      <c r="A13" s="15" t="s">
        <v>32</v>
      </c>
      <c r="B13" s="15" t="s">
        <v>33</v>
      </c>
      <c r="C13" s="15" t="s">
        <v>34</v>
      </c>
      <c r="D13" s="15" t="s">
        <v>35</v>
      </c>
      <c r="E13" s="15" t="s">
        <v>36</v>
      </c>
      <c r="F13" s="15" t="s">
        <v>37</v>
      </c>
      <c r="G13" s="15" t="s">
        <v>18</v>
      </c>
      <c r="H13" s="15" t="s">
        <v>20</v>
      </c>
      <c r="I13" s="15" t="s">
        <v>38</v>
      </c>
      <c r="N13" s="21"/>
    </row>
    <row r="14" ht="99.75" spans="1:9">
      <c r="A14" s="15"/>
      <c r="B14" s="15" t="s">
        <v>39</v>
      </c>
      <c r="C14" s="15" t="s">
        <v>40</v>
      </c>
      <c r="D14" s="15" t="s">
        <v>41</v>
      </c>
      <c r="E14" s="15" t="s">
        <v>42</v>
      </c>
      <c r="F14" s="15" t="s">
        <v>42</v>
      </c>
      <c r="G14" s="15">
        <v>10</v>
      </c>
      <c r="H14" s="15">
        <v>10</v>
      </c>
      <c r="I14" s="15"/>
    </row>
    <row r="15" ht="28.5" spans="1:9">
      <c r="A15" s="15"/>
      <c r="B15" s="15"/>
      <c r="C15" s="15"/>
      <c r="D15" s="15" t="s">
        <v>43</v>
      </c>
      <c r="E15" s="15" t="s">
        <v>44</v>
      </c>
      <c r="F15" s="15" t="s">
        <v>44</v>
      </c>
      <c r="G15" s="15">
        <v>5</v>
      </c>
      <c r="H15" s="15">
        <v>5</v>
      </c>
      <c r="I15" s="15"/>
    </row>
    <row r="16" ht="35" customHeight="1" spans="1:9">
      <c r="A16" s="15"/>
      <c r="B16" s="15"/>
      <c r="C16" s="15"/>
      <c r="D16" s="15" t="s">
        <v>45</v>
      </c>
      <c r="E16" s="15" t="s">
        <v>46</v>
      </c>
      <c r="F16" s="15" t="s">
        <v>46</v>
      </c>
      <c r="G16" s="15">
        <v>5</v>
      </c>
      <c r="H16" s="15">
        <v>5</v>
      </c>
      <c r="I16" s="15"/>
    </row>
    <row r="17" ht="71.25" spans="1:9">
      <c r="A17" s="15"/>
      <c r="B17" s="15"/>
      <c r="C17" s="15" t="s">
        <v>47</v>
      </c>
      <c r="D17" s="15" t="s">
        <v>48</v>
      </c>
      <c r="E17" s="15" t="s">
        <v>49</v>
      </c>
      <c r="F17" s="15" t="s">
        <v>49</v>
      </c>
      <c r="G17" s="15">
        <v>10</v>
      </c>
      <c r="H17" s="15">
        <v>10</v>
      </c>
      <c r="I17" s="15"/>
    </row>
    <row r="18" ht="71.25" spans="1:9">
      <c r="A18" s="15"/>
      <c r="B18" s="15"/>
      <c r="C18" s="15"/>
      <c r="D18" s="15" t="s">
        <v>45</v>
      </c>
      <c r="E18" s="15" t="s">
        <v>50</v>
      </c>
      <c r="F18" s="15" t="s">
        <v>50</v>
      </c>
      <c r="G18" s="15">
        <v>5</v>
      </c>
      <c r="H18" s="15">
        <v>5</v>
      </c>
      <c r="I18" s="15"/>
    </row>
    <row r="19" ht="48" customHeight="1" spans="1:9">
      <c r="A19" s="15"/>
      <c r="B19" s="15"/>
      <c r="C19" s="15"/>
      <c r="D19" s="15" t="s">
        <v>51</v>
      </c>
      <c r="E19" s="15" t="s">
        <v>52</v>
      </c>
      <c r="F19" s="15" t="s">
        <v>52</v>
      </c>
      <c r="G19" s="15">
        <v>5</v>
      </c>
      <c r="H19" s="15">
        <v>5</v>
      </c>
      <c r="I19" s="15"/>
    </row>
    <row r="20" ht="57" spans="1:9">
      <c r="A20" s="15"/>
      <c r="B20" s="15"/>
      <c r="C20" s="15" t="s">
        <v>53</v>
      </c>
      <c r="D20" s="15" t="s">
        <v>54</v>
      </c>
      <c r="E20" s="15" t="s">
        <v>55</v>
      </c>
      <c r="F20" s="15" t="s">
        <v>55</v>
      </c>
      <c r="G20" s="15">
        <v>5</v>
      </c>
      <c r="H20" s="15">
        <v>5</v>
      </c>
      <c r="I20" s="15"/>
    </row>
    <row r="21" ht="41" customHeight="1" spans="1:9">
      <c r="A21" s="15"/>
      <c r="B21" s="15"/>
      <c r="C21" s="15" t="s">
        <v>56</v>
      </c>
      <c r="D21" s="15" t="s">
        <v>57</v>
      </c>
      <c r="E21" s="15" t="s">
        <v>58</v>
      </c>
      <c r="F21" s="15" t="s">
        <v>58</v>
      </c>
      <c r="G21" s="15">
        <v>5</v>
      </c>
      <c r="H21" s="15">
        <v>5</v>
      </c>
      <c r="I21" s="15"/>
    </row>
    <row r="22" ht="42.75" spans="1:9">
      <c r="A22" s="15"/>
      <c r="B22" s="16" t="s">
        <v>59</v>
      </c>
      <c r="C22" s="15" t="s">
        <v>60</v>
      </c>
      <c r="D22" s="15" t="s">
        <v>61</v>
      </c>
      <c r="E22" s="15" t="s">
        <v>62</v>
      </c>
      <c r="F22" s="15" t="s">
        <v>63</v>
      </c>
      <c r="G22" s="15">
        <v>15</v>
      </c>
      <c r="H22" s="15">
        <v>15</v>
      </c>
      <c r="I22" s="15"/>
    </row>
    <row r="23" ht="42.75" spans="1:9">
      <c r="A23" s="15"/>
      <c r="B23" s="10"/>
      <c r="C23" s="15" t="s">
        <v>64</v>
      </c>
      <c r="D23" s="15" t="s">
        <v>65</v>
      </c>
      <c r="E23" s="15" t="s">
        <v>63</v>
      </c>
      <c r="F23" s="15" t="s">
        <v>63</v>
      </c>
      <c r="G23" s="15">
        <v>15</v>
      </c>
      <c r="H23" s="15">
        <v>13</v>
      </c>
      <c r="I23" s="15" t="s">
        <v>66</v>
      </c>
    </row>
    <row r="24" ht="42.75" spans="1:9">
      <c r="A24" s="15"/>
      <c r="B24" s="15" t="s">
        <v>67</v>
      </c>
      <c r="C24" s="15" t="s">
        <v>68</v>
      </c>
      <c r="D24" s="15" t="s">
        <v>69</v>
      </c>
      <c r="E24" s="15" t="s">
        <v>70</v>
      </c>
      <c r="F24" s="15" t="s">
        <v>70</v>
      </c>
      <c r="G24" s="15">
        <v>10</v>
      </c>
      <c r="H24" s="15">
        <v>10</v>
      </c>
      <c r="I24" s="15"/>
    </row>
    <row r="25" ht="19" customHeight="1" spans="1:9">
      <c r="A25" s="15" t="s">
        <v>71</v>
      </c>
      <c r="B25" s="15"/>
      <c r="C25" s="15"/>
      <c r="D25" s="15"/>
      <c r="E25" s="15"/>
      <c r="F25" s="15"/>
      <c r="G25" s="15">
        <v>100</v>
      </c>
      <c r="H25" s="17">
        <f>SUM(H14:H24)+I7</f>
        <v>97.9949119373777</v>
      </c>
      <c r="I25" s="22"/>
    </row>
    <row r="26" ht="138" customHeight="1" spans="1:9">
      <c r="A26" s="18" t="s">
        <v>72</v>
      </c>
      <c r="B26" s="19"/>
      <c r="C26" s="19"/>
      <c r="D26" s="19"/>
      <c r="E26" s="19"/>
      <c r="F26" s="19"/>
      <c r="G26" s="19"/>
      <c r="H26" s="19"/>
      <c r="I26" s="19"/>
    </row>
  </sheetData>
  <mergeCells count="30">
    <mergeCell ref="A1:I1"/>
    <mergeCell ref="A2:C2"/>
    <mergeCell ref="D2:I2"/>
    <mergeCell ref="A3:C3"/>
    <mergeCell ref="D3:E3"/>
    <mergeCell ref="G3:I3"/>
    <mergeCell ref="A4:C4"/>
    <mergeCell ref="D4:E4"/>
    <mergeCell ref="G4:I4"/>
    <mergeCell ref="A5:C5"/>
    <mergeCell ref="D5:E5"/>
    <mergeCell ref="G5:I5"/>
    <mergeCell ref="B6:C6"/>
    <mergeCell ref="B7:C7"/>
    <mergeCell ref="B8:C8"/>
    <mergeCell ref="B9:C9"/>
    <mergeCell ref="B10:C10"/>
    <mergeCell ref="B11:E11"/>
    <mergeCell ref="F11:I11"/>
    <mergeCell ref="B12:E12"/>
    <mergeCell ref="F12:I12"/>
    <mergeCell ref="A25:F25"/>
    <mergeCell ref="A26:I26"/>
    <mergeCell ref="A6:A10"/>
    <mergeCell ref="A11:A12"/>
    <mergeCell ref="A13:A24"/>
    <mergeCell ref="B14:B21"/>
    <mergeCell ref="B22:B23"/>
    <mergeCell ref="C14:C16"/>
    <mergeCell ref="C17:C19"/>
  </mergeCells>
  <pageMargins left="0.471527777777778" right="0.275" top="0.55" bottom="0.196527777777778" header="0.354166666666667" footer="0.118055555555556"/>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李鑫</cp:lastModifiedBy>
  <dcterms:created xsi:type="dcterms:W3CDTF">2021-04-28T03:21:00Z</dcterms:created>
  <dcterms:modified xsi:type="dcterms:W3CDTF">2023-05-18T05:44:42Z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5FDBCF824386423FBE473D27D4A760DA_12</vt:lpwstr>
  </property>
</Properties>
</file>