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<sst xmlns="http://schemas.openxmlformats.org/spreadsheetml/2006/main" count="77" uniqueCount="60">
  <si>
    <r>
      <t xml:space="preserve">                项目支出绩效自评表
             </t>
    </r>
    <r>
      <rPr>
        <sz val="18"/>
        <color theme="1"/>
        <rFont val="仿宋_GB2312"/>
        <charset val="134"/>
      </rPr>
      <t xml:space="preserve"> (2022年度）</t>
    </r>
  </si>
  <si>
    <t>项目名称</t>
  </si>
  <si>
    <t>北京环卫集团转制前已退休人员统筹外离退休经费</t>
  </si>
  <si>
    <t>主管部门</t>
  </si>
  <si>
    <t>北京市城市管理委员会</t>
  </si>
  <si>
    <t>实施单位</t>
  </si>
  <si>
    <t>北京市城市管理委员会机关</t>
  </si>
  <si>
    <t>项目属性</t>
  </si>
  <si>
    <t>延续</t>
  </si>
  <si>
    <t>项目期</t>
  </si>
  <si>
    <t>1年</t>
  </si>
  <si>
    <t>项目负责人</t>
  </si>
  <si>
    <t>缪笔</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</si>
  <si>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</si>
  <si>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</si>
  <si>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</si>
  <si>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</si>
  <si>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</si>
  <si>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</si>
  <si>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</si>
  <si>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</si>
  <si>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</si>
  <si>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</si>
  <si>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</si>
  <si>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</si>
  <si>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</si>
  <si>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</si>
  <si>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</si>
  <si>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</si>
  <si>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</si>
  <si>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年初设定目标：
   1.按时、保质完成预算批复项目任务，增强预算绩效管理观念；
   2.合理把握预算执行节奏，加快预算执行进度。</t>
  </si>
  <si>
    <t>按照市政府对环卫集团改制的批复精神，原北京市劳动和社会保障局与我委共同印发了《关于原北京市环境卫生管理局所属事业单位转制为企业参加基本养老保险的通知》（京劳社养发〔2002〕102号）。《通知》规定，转制前已离退休人员的离退休待遇水平不变，其中属于基本养老保险支付项目的由统筹基金列支，超出部分由原渠道继续支付。遇有机关、事业单位退休费计发项目调整时，同步进行调整。</t>
  </si>
  <si>
    <t>绩
效
指
标</t>
  </si>
  <si>
    <t>一级指标</t>
  </si>
  <si>
    <t>二级指标</t>
  </si>
  <si>
    <t>三级指标</t>
  </si>
  <si>
    <t>年度
指标值</t>
  </si>
  <si>
    <t>实际 
完成值</t>
  </si>
  <si>
    <t>偏差原因分析及改进措施</t>
  </si>
  <si>
    <t>产出指标
50分</t>
  </si>
  <si>
    <t>数量指标</t>
  </si>
  <si>
    <t>保障转制前已离退休人员的离退休待遇水平不变的人数</t>
  </si>
  <si>
    <t>828人</t>
  </si>
  <si>
    <t>质量指标</t>
  </si>
  <si>
    <t>属于基本养老保险支付项目的由统筹基金列支，超出部分由原渠道继续支付。遇有机关、事业单位退休费计发项目调整时，同步进行调整。</t>
  </si>
  <si>
    <t>待遇水平不下降</t>
  </si>
  <si>
    <t>时效指标</t>
  </si>
  <si>
    <t>按照预算管理要求</t>
  </si>
  <si>
    <t>1月份按2021年结算数据的90%预拨，其余部分于10月底根据实际情况进行清算。</t>
  </si>
  <si>
    <t>达成预期指标</t>
  </si>
  <si>
    <t>成本指标</t>
  </si>
  <si>
    <t>项目预算控制数</t>
  </si>
  <si>
    <t>2054.409442万元</t>
  </si>
  <si>
    <t>效益指标
30分</t>
  </si>
  <si>
    <t>社会效益指标</t>
  </si>
  <si>
    <t>转制前已离退休人员的离退休待遇情况</t>
  </si>
  <si>
    <t>满意度指标
10分</t>
  </si>
  <si>
    <t>服务对象满意度标</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</si>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</sst>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方正小标宋简体"/>
      <charset val="134"/>
    </font>
    <font>
      <sz val="12"/>
      <color theme="1"/>
      <name val="宋体"/>
      <charset val="134"/>
      <scheme val="minor"/>
    </font>
    <font>
      <sz val="12"/>
      <color theme="1"/>
      <name val="仿宋_GB2312"/>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8"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8" fillId="9" borderId="0" applyNumberFormat="0" applyBorder="0" applyAlignment="0" applyProtection="0">
      <alignment vertical="center"/>
    </xf>
    <xf numFmtId="0" fontId="11" fillId="0" borderId="10" applyNumberFormat="0" applyFill="0" applyAlignment="0" applyProtection="0">
      <alignment vertical="center"/>
    </xf>
    <xf numFmtId="0" fontId="8" fillId="10" borderId="0" applyNumberFormat="0" applyBorder="0" applyAlignment="0" applyProtection="0">
      <alignment vertical="center"/>
    </xf>
    <xf numFmtId="0" fontId="17" fillId="11" borderId="11" applyNumberFormat="0" applyAlignment="0" applyProtection="0">
      <alignment vertical="center"/>
    </xf>
    <xf numFmtId="0" fontId="18" fillId="11" borderId="7" applyNumberFormat="0" applyAlignment="0" applyProtection="0">
      <alignment vertical="center"/>
    </xf>
    <xf numFmtId="0" fontId="19" fillId="12" borderId="12"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7">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3"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lef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1" xfId="0" applyNumberFormat="1" applyFont="1" applyBorder="1" applyAlignment="1">
      <alignment horizontal="center" vertical="center"/>
    </xf>
    <xf numFmtId="0" fontId="0" fillId="0" borderId="0" xfId="0" applyFont="1" applyBorder="1">
      <alignment vertical="center"/>
    </xf>
    <xf numFmtId="0" fontId="3"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21"/>
  <sheetViews>
    <sheetView tabSelected="1" workbookViewId="0">
      <selection activeCell="A1" sqref="A1"/>
    </sheetView>
  </sheetViews>
  <sheetFormatPr defaultColWidth="9" defaultRowHeight="13.5"/>
  <cols>
    <col min="1" max="1" width="9" style="1"/>
    <col min="2" max="2" width="11.25" style="1" customWidth="1"/>
    <col min="3" max="3" width="10.5" style="1" customWidth="1"/>
    <col min="4" max="4" width="16.375" style="1" customWidth="1"/>
    <col min="5" max="5" width="14.5" style="1" customWidth="1"/>
    <col min="6" max="6" width="11.375" style="1" customWidth="1"/>
    <col min="7" max="7" width="10.875" style="1" customWidth="1"/>
    <col min="8" max="8" width="5" style="1" customWidth="1"/>
    <col min="9" max="9" width="7" style="1" customWidth="1"/>
    <col min="10" max="10" width="15.875" style="1" customWidth="1"/>
    <col min="11" max="16384" width="9" style="1"/>
  </cols>
  <sheetData>
    <row r="1" ht="56" customHeight="1" spans="2:10">
      <c r="B1" s="2" t="s">
        <v>0</v>
      </c>
      <c r="C1" s="3"/>
      <c r="D1" s="3"/>
      <c r="E1" s="3"/>
      <c r="F1" s="3"/>
      <c r="G1" s="3"/>
      <c r="H1" s="3"/>
      <c r="I1" s="3"/>
      <c r="J1" s="3"/>
    </row>
    <row r="2" s="1" customFormat="1" ht="24" customHeight="1" spans="2:10">
      <c r="B2" s="4" t="s">
        <v>1</v>
      </c>
      <c r="C2" s="4"/>
      <c r="D2" s="4"/>
      <c r="E2" s="4" t="s">
        <v>2</v>
      </c>
      <c r="F2" s="4"/>
      <c r="G2" s="4"/>
      <c r="H2" s="4"/>
      <c r="I2" s="4"/>
      <c r="J2" s="4"/>
    </row>
    <row r="3" s="1" customFormat="1" ht="24" customHeight="1" spans="2:10">
      <c r="B3" s="4" t="s">
        <v>3</v>
      </c>
      <c r="C3" s="4"/>
      <c r="D3" s="4"/>
      <c r="E3" s="4" t="s">
        <v>4</v>
      </c>
      <c r="F3" s="4"/>
      <c r="G3" s="4" t="s">
        <v>5</v>
      </c>
      <c r="H3" s="5" t="s">
        <v>6</v>
      </c>
      <c r="I3" s="22"/>
      <c r="J3" s="23"/>
    </row>
    <row r="4" s="1" customFormat="1" ht="24" customHeight="1" spans="2:10">
      <c r="B4" s="5" t="s">
        <v>7</v>
      </c>
      <c r="C4" s="6"/>
      <c r="D4" s="7"/>
      <c r="E4" s="4" t="s">
        <v>8</v>
      </c>
      <c r="F4" s="8"/>
      <c r="G4" s="4" t="s">
        <v>9</v>
      </c>
      <c r="H4" s="5" t="s">
        <v>10</v>
      </c>
      <c r="I4" s="22"/>
      <c r="J4" s="23"/>
    </row>
    <row r="5" s="1" customFormat="1" ht="20" customHeight="1" spans="2:10">
      <c r="B5" s="4" t="s">
        <v>11</v>
      </c>
      <c r="C5" s="4"/>
      <c r="D5" s="4"/>
      <c r="E5" s="4" t="s">
        <v>12</v>
      </c>
      <c r="F5" s="8"/>
      <c r="G5" s="4" t="s">
        <v>13</v>
      </c>
      <c r="H5" s="9">
        <v>66056171</v>
      </c>
      <c r="I5" s="22"/>
      <c r="J5" s="23"/>
    </row>
    <row r="6" s="1" customFormat="1" ht="28.5" spans="2:10">
      <c r="B6" s="10" t="s">
        <v>14</v>
      </c>
      <c r="C6" s="11"/>
      <c r="D6" s="11"/>
      <c r="E6" s="10" t="s">
        <v>15</v>
      </c>
      <c r="F6" s="12" t="s">
        <v>16</v>
      </c>
      <c r="G6" s="10" t="s">
        <v>17</v>
      </c>
      <c r="H6" s="10" t="s">
        <v>18</v>
      </c>
      <c r="I6" s="10" t="s">
        <v>19</v>
      </c>
      <c r="J6" s="10" t="s">
        <v>20</v>
      </c>
    </row>
    <row r="7" s="1" customFormat="1" ht="15" customHeight="1" spans="2:10">
      <c r="B7" s="13"/>
      <c r="C7" s="4" t="s">
        <v>21</v>
      </c>
      <c r="D7" s="14"/>
      <c r="E7" s="15">
        <v>2137</v>
      </c>
      <c r="F7" s="15">
        <v>2054.409442</v>
      </c>
      <c r="G7" s="4">
        <v>2054.409442</v>
      </c>
      <c r="H7" s="4">
        <v>10</v>
      </c>
      <c r="I7" s="24">
        <f>G7/F7</f>
        <v>1</v>
      </c>
      <c r="J7" s="4">
        <f>I7*H7</f>
        <v>10</v>
      </c>
    </row>
    <row r="8" s="1" customFormat="1" ht="15" customHeight="1" spans="2:10">
      <c r="B8" s="13"/>
      <c r="C8" s="4" t="s">
        <v>22</v>
      </c>
      <c r="D8" s="14"/>
      <c r="E8" s="15">
        <v>2137</v>
      </c>
      <c r="F8" s="15">
        <v>2054.409442</v>
      </c>
      <c r="G8" s="4">
        <v>2054.409442</v>
      </c>
      <c r="H8" s="4" t="s">
        <v>23</v>
      </c>
      <c r="I8" s="4" t="s">
        <v>24</v>
      </c>
      <c r="J8" s="4" t="s">
        <v>23</v>
      </c>
    </row>
    <row r="9" s="1" customFormat="1" ht="15" customHeight="1" spans="2:10">
      <c r="B9" s="13"/>
      <c r="C9" s="4" t="s">
        <v>25</v>
      </c>
      <c r="D9" s="14"/>
      <c r="E9" s="14"/>
      <c r="F9" s="14"/>
      <c r="G9" s="14"/>
      <c r="H9" s="4" t="s">
        <v>23</v>
      </c>
      <c r="I9" s="4" t="s">
        <v>24</v>
      </c>
      <c r="J9" s="4" t="s">
        <v>23</v>
      </c>
    </row>
    <row r="10" s="1" customFormat="1" ht="15" customHeight="1" spans="2:10">
      <c r="B10" s="13"/>
      <c r="C10" s="4" t="s">
        <v>26</v>
      </c>
      <c r="D10" s="14"/>
      <c r="E10" s="14"/>
      <c r="F10" s="14"/>
      <c r="G10" s="14"/>
      <c r="H10" s="4" t="s">
        <v>23</v>
      </c>
      <c r="I10" s="4" t="s">
        <v>24</v>
      </c>
      <c r="J10" s="4" t="s">
        <v>23</v>
      </c>
    </row>
    <row r="11" s="1" customFormat="1" ht="20" customHeight="1" spans="2:10">
      <c r="B11" s="13" t="s">
        <v>27</v>
      </c>
      <c r="C11" s="4" t="s">
        <v>28</v>
      </c>
      <c r="D11" s="4"/>
      <c r="E11" s="4"/>
      <c r="F11" s="4"/>
      <c r="G11" s="4" t="s">
        <v>29</v>
      </c>
      <c r="H11" s="4"/>
      <c r="I11" s="4"/>
      <c r="J11" s="4"/>
    </row>
    <row r="12" s="1" customFormat="1" ht="96" customHeight="1" spans="2:10">
      <c r="B12" s="13"/>
      <c r="C12" s="16" t="s">
        <v>30</v>
      </c>
      <c r="D12" s="17"/>
      <c r="E12" s="17"/>
      <c r="F12" s="17"/>
      <c r="G12" s="16" t="s">
        <v>31</v>
      </c>
      <c r="H12" s="16"/>
      <c r="I12" s="16"/>
      <c r="J12" s="16"/>
    </row>
    <row r="13" ht="34" customHeight="1" spans="2:15">
      <c r="B13" s="18" t="s">
        <v>32</v>
      </c>
      <c r="C13" s="18" t="s">
        <v>33</v>
      </c>
      <c r="D13" s="18" t="s">
        <v>34</v>
      </c>
      <c r="E13" s="18" t="s">
        <v>35</v>
      </c>
      <c r="F13" s="18" t="s">
        <v>36</v>
      </c>
      <c r="G13" s="18" t="s">
        <v>37</v>
      </c>
      <c r="H13" s="18" t="s">
        <v>18</v>
      </c>
      <c r="I13" s="18" t="s">
        <v>20</v>
      </c>
      <c r="J13" s="18" t="s">
        <v>38</v>
      </c>
      <c r="O13" s="25"/>
    </row>
    <row r="14" ht="57" spans="2:10">
      <c r="B14" s="18"/>
      <c r="C14" s="18" t="s">
        <v>39</v>
      </c>
      <c r="D14" s="18" t="s">
        <v>40</v>
      </c>
      <c r="E14" s="19" t="s">
        <v>41</v>
      </c>
      <c r="F14" s="19" t="s">
        <v>42</v>
      </c>
      <c r="G14" s="19" t="s">
        <v>42</v>
      </c>
      <c r="H14" s="19">
        <v>10</v>
      </c>
      <c r="I14" s="19">
        <v>10</v>
      </c>
      <c r="J14" s="19"/>
    </row>
    <row r="15" ht="156.75" spans="2:10">
      <c r="B15" s="18"/>
      <c r="C15" s="18"/>
      <c r="D15" s="18" t="s">
        <v>43</v>
      </c>
      <c r="E15" s="19" t="s">
        <v>44</v>
      </c>
      <c r="F15" s="19" t="s">
        <v>45</v>
      </c>
      <c r="G15" s="19" t="s">
        <v>45</v>
      </c>
      <c r="H15" s="19">
        <v>10</v>
      </c>
      <c r="I15" s="19">
        <v>10</v>
      </c>
      <c r="J15" s="19"/>
    </row>
    <row r="16" ht="114" spans="2:10">
      <c r="B16" s="18"/>
      <c r="C16" s="18"/>
      <c r="D16" s="18" t="s">
        <v>46</v>
      </c>
      <c r="E16" s="19" t="s">
        <v>47</v>
      </c>
      <c r="F16" s="19" t="s">
        <v>48</v>
      </c>
      <c r="G16" s="19" t="s">
        <v>49</v>
      </c>
      <c r="H16" s="19">
        <v>15</v>
      </c>
      <c r="I16" s="19">
        <v>15</v>
      </c>
      <c r="J16" s="19"/>
    </row>
    <row r="17" ht="28.5" spans="2:10">
      <c r="B17" s="18"/>
      <c r="C17" s="18"/>
      <c r="D17" s="18" t="s">
        <v>50</v>
      </c>
      <c r="E17" s="19" t="s">
        <v>51</v>
      </c>
      <c r="F17" s="19" t="s">
        <v>52</v>
      </c>
      <c r="G17" s="19" t="s">
        <v>52</v>
      </c>
      <c r="H17" s="19">
        <v>15</v>
      </c>
      <c r="I17" s="19">
        <v>15</v>
      </c>
      <c r="J17" s="19"/>
    </row>
    <row r="18" ht="42.75" spans="2:10">
      <c r="B18" s="18"/>
      <c r="C18" s="18" t="s">
        <v>53</v>
      </c>
      <c r="D18" s="18" t="s">
        <v>54</v>
      </c>
      <c r="E18" s="19" t="s">
        <v>55</v>
      </c>
      <c r="F18" s="19" t="s">
        <v>45</v>
      </c>
      <c r="G18" s="19" t="s">
        <v>45</v>
      </c>
      <c r="H18" s="19">
        <v>30</v>
      </c>
      <c r="I18" s="19">
        <v>30</v>
      </c>
      <c r="J18" s="19"/>
    </row>
    <row r="19" ht="42.75" spans="2:10">
      <c r="B19" s="18"/>
      <c r="C19" s="18" t="s">
        <v>56</v>
      </c>
      <c r="D19" s="18" t="s">
        <v>57</v>
      </c>
      <c r="E19" s="19" t="s">
        <v>45</v>
      </c>
      <c r="F19" s="19" t="s">
        <v>45</v>
      </c>
      <c r="G19" s="19" t="s">
        <v>45</v>
      </c>
      <c r="H19" s="19">
        <v>10</v>
      </c>
      <c r="I19" s="19">
        <v>10</v>
      </c>
      <c r="J19" s="19"/>
    </row>
    <row r="20" ht="14.25" spans="2:10">
      <c r="B20" s="18" t="s">
        <v>58</v>
      </c>
      <c r="C20" s="18"/>
      <c r="D20" s="18"/>
      <c r="E20" s="18"/>
      <c r="F20" s="18"/>
      <c r="G20" s="18"/>
      <c r="H20" s="18">
        <f>SUM(H14:H19)+H7</f>
        <v>100</v>
      </c>
      <c r="I20" s="18">
        <f>SUM(I14:I19)+J7</f>
        <v>100</v>
      </c>
      <c r="J20" s="26"/>
    </row>
    <row r="21" ht="138" customHeight="1" spans="2:10">
      <c r="B21" s="20" t="s">
        <v>59</v>
      </c>
      <c r="C21" s="21"/>
      <c r="D21" s="21"/>
      <c r="E21" s="21"/>
      <c r="F21" s="21"/>
      <c r="G21" s="21"/>
      <c r="H21" s="21"/>
      <c r="I21" s="21"/>
      <c r="J21" s="21"/>
    </row>
  </sheetData>
  <mergeCells count="27">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0:G20"/>
    <mergeCell ref="B21:J21"/>
    <mergeCell ref="B6:B10"/>
    <mergeCell ref="B11:B12"/>
    <mergeCell ref="B13:B19"/>
    <mergeCell ref="C14:C17"/>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2023-05-18T05:39:18Z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F8786D5C80334455B8D0108389FB310F_12</vt:lpwstr>
  </property>
</Properties>
</file>