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<sst xmlns="http://schemas.openxmlformats.org/spreadsheetml/2006/main" count="90" uniqueCount="80">
  <si>
    <t xml:space="preserve">                项目支出绩效自评表
              (2022年度）</t>
  </si>
  <si>
    <t>项目名称</t>
  </si>
  <si>
    <t>北京市电力行业安全管理标准化建设技术服务</t>
  </si>
  <si>
    <t>主管部门</t>
  </si>
  <si>
    <t>北京市城市管理委员会</t>
  </si>
  <si>
    <t>实施单位</t>
  </si>
  <si>
    <t>北京市城市管理委员会机关</t>
  </si>
  <si>
    <t>项目属性</t>
  </si>
  <si>
    <t>新增</t>
  </si>
  <si>
    <t>项目期</t>
  </si>
  <si>
    <t>1年</t>
  </si>
  <si>
    <t>项目负责人</t>
  </si>
  <si>
    <t>郭连启</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</si>
  <si>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</si>
  <si>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</si>
  <si>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</si>
  <si>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</si>
  <si>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</si>
  <si>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</si>
  <si>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</si>
  <si>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</si>
  <si>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</si>
  <si>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</si>
  <si>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</si>
  <si>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</si>
  <si>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</si>
  <si>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</si>
  <si>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</si>
  <si>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</si>
  <si>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</si>
  <si>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梳理国家、北京市关于电力行业管理以及电力安全生产相关法律法规和标准规范文件，健全电力行业安全管理标准化工作机制，完善电力行业安全管理标准体系，编制《北京市电力行业安全管理标准化建设分析报告》。</t>
  </si>
  <si>
    <t>绩
效
指
标</t>
  </si>
  <si>
    <t>一级指标</t>
  </si>
  <si>
    <t>二级指标</t>
  </si>
  <si>
    <t>三级指标</t>
  </si>
  <si>
    <t>年度
指标值</t>
  </si>
  <si>
    <t>实际 
完成值</t>
  </si>
  <si>
    <t>偏差原因分析及改进措施</t>
  </si>
  <si>
    <t>产出指标
50分</t>
  </si>
  <si>
    <t>数量指标</t>
  </si>
  <si>
    <t>编制分析报告数量</t>
  </si>
  <si>
    <t>质量指标</t>
  </si>
  <si>
    <t>法规标准收集质量达标率</t>
  </si>
  <si>
    <t>分析报告验收合格率</t>
  </si>
  <si>
    <t>时效指标</t>
  </si>
  <si>
    <t>分析报告完成进度</t>
  </si>
  <si>
    <t>2022年11月30日前</t>
  </si>
  <si>
    <t>2022年11月30日前已完成</t>
  </si>
  <si>
    <t>资金支出进度</t>
  </si>
  <si>
    <t>合同生效之日起30个工作日内，支付本合同费用的50%；完成合同全部义务且不发生违约行为，项目成过经验收合格后7日内支付本合同余款</t>
  </si>
  <si>
    <t>合同2022年7月21日签订，首付款于2022年8月1日支付；尾款于2022年12月13日支付</t>
  </si>
  <si>
    <t>成本指标</t>
  </si>
  <si>
    <t>成本支出</t>
  </si>
  <si>
    <t>控制在预算内</t>
  </si>
  <si>
    <t>项目总成本控制在项目预算内</t>
  </si>
  <si>
    <t>效益指标
30分</t>
  </si>
  <si>
    <t>经济效益
指标</t>
  </si>
  <si>
    <t>促进经济发展</t>
  </si>
  <si>
    <t>避免造成经济损失，促进发展</t>
  </si>
  <si>
    <t>降低电力行业安全事故率，避免经济损失，在一定程度促进经济发展</t>
  </si>
  <si>
    <t>社会效益指标</t>
  </si>
  <si>
    <t>保障社会安全稳定性</t>
  </si>
  <si>
    <t>有效保障社会安全性</t>
  </si>
  <si>
    <t>降低电力行业伤亡事故率，在一定程度上保障了社会安全稳定性</t>
  </si>
  <si>
    <t>生态效益指标</t>
  </si>
  <si>
    <t>营造良好生态环境</t>
  </si>
  <si>
    <t>杜绝环境污染</t>
  </si>
  <si>
    <t>通过完善电力行业安全管理标准体系，提高企业环保意识，营造无污染生态环境</t>
  </si>
  <si>
    <t>可持续影响指标</t>
  </si>
  <si>
    <t>电力行业安全管理水平</t>
  </si>
  <si>
    <t>得到提升，保障能力增强</t>
  </si>
  <si>
    <t>通过完善电力行业安全管理标准体系，提高电力行业安全管理水平</t>
  </si>
  <si>
    <t>满意度指标
10分</t>
  </si>
  <si>
    <t>服务对象满意度标</t>
  </si>
  <si>
    <t>政府相关管理部门对电力行业安全管理标准化建设技术服务的满意度</t>
  </si>
  <si>
    <t>政府相关管理部门对电力行业安全管理标准化建设技术服务的满意度提升</t>
  </si>
  <si>
    <t>政府相关管理部门对技术服务成果总体满意</t>
  </si>
  <si>
    <t>服务对象基本都很满意，但也存在部分调查内容不是非常满意的情况，如针对开展项目的专家未全部达到非常满意。在后续的项目中对安排的专家进行严格把关，确保工作质量。</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</si>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</sst>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name val="宋体"/>
      <charset val="134"/>
      <scheme val="minor"/>
    </font>
    <font>
      <sz val="18"/>
      <name val="宋体"/>
      <charset val="134"/>
      <scheme val="minor"/>
    </font>
    <font>
      <sz val="12"/>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9"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8" fillId="9" borderId="0" applyNumberFormat="0" applyBorder="0" applyAlignment="0" applyProtection="0">
      <alignment vertical="center"/>
    </xf>
    <xf numFmtId="0" fontId="11" fillId="0" borderId="11" applyNumberFormat="0" applyFill="0" applyAlignment="0" applyProtection="0">
      <alignment vertical="center"/>
    </xf>
    <xf numFmtId="0" fontId="8" fillId="10" borderId="0" applyNumberFormat="0" applyBorder="0" applyAlignment="0" applyProtection="0">
      <alignment vertical="center"/>
    </xf>
    <xf numFmtId="0" fontId="17" fillId="11" borderId="12" applyNumberFormat="0" applyAlignment="0" applyProtection="0">
      <alignment vertical="center"/>
    </xf>
    <xf numFmtId="0" fontId="18" fillId="11" borderId="8" applyNumberFormat="0" applyAlignment="0" applyProtection="0">
      <alignment vertical="center"/>
    </xf>
    <xf numFmtId="0" fontId="19" fillId="12" borderId="13"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4" fillId="0" borderId="3" xfId="0" applyFont="1" applyFill="1" applyBorder="1" applyAlignment="1">
      <alignment horizontal="center" vertical="center"/>
    </xf>
    <xf numFmtId="10"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1" fillId="0" borderId="0" xfId="0" applyFont="1" applyFill="1" applyBorder="1">
      <alignment vertical="center"/>
    </xf>
    <xf numFmtId="176"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6"/>
  <sheetViews>
    <sheetView tabSelected="1" workbookViewId="0">
      <selection activeCell="A1" sqref="A1"/>
    </sheetView>
  </sheetViews>
  <sheetFormatPr defaultColWidth="9" defaultRowHeight="13.5"/>
  <cols>
    <col min="1" max="1" width="9" style="1"/>
    <col min="2" max="2" width="12.625" style="1" customWidth="1"/>
    <col min="3" max="3" width="8.625" style="1" customWidth="1"/>
    <col min="4" max="4" width="14.625" style="1" customWidth="1"/>
    <col min="5" max="5" width="12.625" style="1" customWidth="1"/>
    <col min="6" max="7" width="10.625" style="1" customWidth="1"/>
    <col min="8" max="8" width="4.625" style="1" customWidth="1"/>
    <col min="9" max="9" width="6.625" style="1" customWidth="1"/>
    <col min="10" max="10" width="14.62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5" t="s">
        <v>2</v>
      </c>
      <c r="F2" s="5"/>
      <c r="G2" s="5"/>
      <c r="H2" s="5"/>
      <c r="I2" s="5"/>
      <c r="J2" s="5"/>
    </row>
    <row r="3" s="1" customFormat="1" ht="24" customHeight="1" spans="2:10">
      <c r="B3" s="4" t="s">
        <v>3</v>
      </c>
      <c r="C3" s="4"/>
      <c r="D3" s="4"/>
      <c r="E3" s="5" t="s">
        <v>4</v>
      </c>
      <c r="F3" s="5"/>
      <c r="G3" s="5" t="s">
        <v>5</v>
      </c>
      <c r="H3" s="6" t="s">
        <v>6</v>
      </c>
      <c r="I3" s="23"/>
      <c r="J3" s="10"/>
    </row>
    <row r="4" s="1" customFormat="1" ht="24" customHeight="1" spans="2:10">
      <c r="B4" s="7" t="s">
        <v>7</v>
      </c>
      <c r="C4" s="8"/>
      <c r="D4" s="9"/>
      <c r="E4" s="6" t="s">
        <v>8</v>
      </c>
      <c r="F4" s="10"/>
      <c r="G4" s="5" t="s">
        <v>9</v>
      </c>
      <c r="H4" s="6" t="s">
        <v>10</v>
      </c>
      <c r="I4" s="23"/>
      <c r="J4" s="10"/>
    </row>
    <row r="5" s="1" customFormat="1" ht="20" customHeight="1" spans="2:10">
      <c r="B5" s="4" t="s">
        <v>11</v>
      </c>
      <c r="C5" s="4"/>
      <c r="D5" s="4"/>
      <c r="E5" s="5" t="s">
        <v>12</v>
      </c>
      <c r="F5" s="5"/>
      <c r="G5" s="5" t="s">
        <v>13</v>
      </c>
      <c r="H5" s="6">
        <v>68511668</v>
      </c>
      <c r="I5" s="23"/>
      <c r="J5" s="10"/>
    </row>
    <row r="6" s="1" customFormat="1" ht="28.5" spans="2:10">
      <c r="B6" s="11" t="s">
        <v>14</v>
      </c>
      <c r="C6" s="12"/>
      <c r="D6" s="12"/>
      <c r="E6" s="13" t="s">
        <v>15</v>
      </c>
      <c r="F6" s="13" t="s">
        <v>16</v>
      </c>
      <c r="G6" s="13" t="s">
        <v>17</v>
      </c>
      <c r="H6" s="13" t="s">
        <v>18</v>
      </c>
      <c r="I6" s="13" t="s">
        <v>19</v>
      </c>
      <c r="J6" s="13" t="s">
        <v>20</v>
      </c>
    </row>
    <row r="7" s="1" customFormat="1" ht="15" customHeight="1" spans="2:10">
      <c r="B7" s="14"/>
      <c r="C7" s="4" t="s">
        <v>21</v>
      </c>
      <c r="D7" s="15"/>
      <c r="E7" s="4">
        <v>28.8</v>
      </c>
      <c r="F7" s="4">
        <v>28.8</v>
      </c>
      <c r="G7" s="4">
        <v>28.4</v>
      </c>
      <c r="H7" s="4">
        <v>10</v>
      </c>
      <c r="I7" s="24">
        <f>G7/F7</f>
        <v>0.986111111111111</v>
      </c>
      <c r="J7" s="25">
        <f>H7*I7</f>
        <v>9.86111111111111</v>
      </c>
    </row>
    <row r="8" s="1" customFormat="1" ht="15" customHeight="1" spans="2:10">
      <c r="B8" s="14"/>
      <c r="C8" s="4" t="s">
        <v>22</v>
      </c>
      <c r="D8" s="15"/>
      <c r="E8" s="4">
        <v>28.8</v>
      </c>
      <c r="F8" s="5">
        <v>28.8</v>
      </c>
      <c r="G8" s="5">
        <v>28.8</v>
      </c>
      <c r="H8" s="5" t="s">
        <v>23</v>
      </c>
      <c r="I8" s="5" t="s">
        <v>24</v>
      </c>
      <c r="J8" s="5" t="s">
        <v>23</v>
      </c>
    </row>
    <row r="9" s="1" customFormat="1" ht="15" customHeight="1" spans="2:10">
      <c r="B9" s="14"/>
      <c r="C9" s="4" t="s">
        <v>25</v>
      </c>
      <c r="D9" s="15"/>
      <c r="E9" s="4"/>
      <c r="F9" s="15"/>
      <c r="G9" s="15"/>
      <c r="H9" s="4" t="s">
        <v>23</v>
      </c>
      <c r="I9" s="4" t="s">
        <v>24</v>
      </c>
      <c r="J9" s="4" t="s">
        <v>23</v>
      </c>
    </row>
    <row r="10" s="1" customFormat="1" ht="15" customHeight="1" spans="2:10">
      <c r="B10" s="14"/>
      <c r="C10" s="4" t="s">
        <v>26</v>
      </c>
      <c r="D10" s="15"/>
      <c r="E10" s="4"/>
      <c r="F10" s="15"/>
      <c r="G10" s="15"/>
      <c r="H10" s="4" t="s">
        <v>23</v>
      </c>
      <c r="I10" s="4" t="s">
        <v>24</v>
      </c>
      <c r="J10" s="4" t="s">
        <v>23</v>
      </c>
    </row>
    <row r="11" s="1" customFormat="1" ht="20" customHeight="1" spans="2:10">
      <c r="B11" s="14" t="s">
        <v>27</v>
      </c>
      <c r="C11" s="4" t="s">
        <v>28</v>
      </c>
      <c r="D11" s="4"/>
      <c r="E11" s="4"/>
      <c r="F11" s="4"/>
      <c r="G11" s="4" t="s">
        <v>29</v>
      </c>
      <c r="H11" s="4"/>
      <c r="I11" s="4"/>
      <c r="J11" s="4"/>
    </row>
    <row r="12" s="1" customFormat="1" ht="99" customHeight="1" spans="2:10">
      <c r="B12" s="14"/>
      <c r="C12" s="16" t="s">
        <v>30</v>
      </c>
      <c r="D12" s="16"/>
      <c r="E12" s="16"/>
      <c r="F12" s="16"/>
      <c r="G12" s="16" t="s">
        <v>30</v>
      </c>
      <c r="H12" s="16"/>
      <c r="I12" s="16"/>
      <c r="J12" s="16"/>
    </row>
    <row r="13" ht="28.5" spans="2:15">
      <c r="B13" s="14" t="s">
        <v>31</v>
      </c>
      <c r="C13" s="14" t="s">
        <v>32</v>
      </c>
      <c r="D13" s="14" t="s">
        <v>33</v>
      </c>
      <c r="E13" s="14" t="s">
        <v>34</v>
      </c>
      <c r="F13" s="14" t="s">
        <v>35</v>
      </c>
      <c r="G13" s="14" t="s">
        <v>36</v>
      </c>
      <c r="H13" s="14" t="s">
        <v>18</v>
      </c>
      <c r="I13" s="14" t="s">
        <v>20</v>
      </c>
      <c r="J13" s="14" t="s">
        <v>37</v>
      </c>
      <c r="O13" s="26"/>
    </row>
    <row r="14" ht="28.5" spans="2:10">
      <c r="B14" s="14"/>
      <c r="C14" s="17" t="s">
        <v>38</v>
      </c>
      <c r="D14" s="14" t="s">
        <v>39</v>
      </c>
      <c r="E14" s="14" t="s">
        <v>40</v>
      </c>
      <c r="F14" s="14">
        <v>1</v>
      </c>
      <c r="G14" s="14">
        <v>1</v>
      </c>
      <c r="H14" s="14">
        <v>10</v>
      </c>
      <c r="I14" s="14">
        <v>10</v>
      </c>
      <c r="J14" s="14"/>
    </row>
    <row r="15" ht="28.5" spans="2:10">
      <c r="B15" s="14"/>
      <c r="C15" s="18"/>
      <c r="D15" s="14" t="s">
        <v>41</v>
      </c>
      <c r="E15" s="14" t="s">
        <v>42</v>
      </c>
      <c r="F15" s="19">
        <v>1</v>
      </c>
      <c r="G15" s="19">
        <v>1</v>
      </c>
      <c r="H15" s="14">
        <v>10</v>
      </c>
      <c r="I15" s="14">
        <v>10</v>
      </c>
      <c r="J15" s="14"/>
    </row>
    <row r="16" ht="28.5" spans="2:10">
      <c r="B16" s="14"/>
      <c r="C16" s="18"/>
      <c r="D16" s="14"/>
      <c r="E16" s="14" t="s">
        <v>43</v>
      </c>
      <c r="F16" s="19">
        <v>1</v>
      </c>
      <c r="G16" s="19">
        <v>1</v>
      </c>
      <c r="H16" s="14">
        <v>10</v>
      </c>
      <c r="I16" s="14">
        <v>10</v>
      </c>
      <c r="J16" s="14"/>
    </row>
    <row r="17" ht="42.75" spans="2:10">
      <c r="B17" s="14"/>
      <c r="C17" s="18"/>
      <c r="D17" s="17" t="s">
        <v>44</v>
      </c>
      <c r="E17" s="14" t="s">
        <v>45</v>
      </c>
      <c r="F17" s="20" t="s">
        <v>46</v>
      </c>
      <c r="G17" s="14" t="s">
        <v>47</v>
      </c>
      <c r="H17" s="14">
        <v>5</v>
      </c>
      <c r="I17" s="14">
        <v>5</v>
      </c>
      <c r="J17" s="14"/>
    </row>
    <row r="18" ht="185.25" spans="2:10">
      <c r="B18" s="14"/>
      <c r="C18" s="18"/>
      <c r="D18" s="11"/>
      <c r="E18" s="14" t="s">
        <v>48</v>
      </c>
      <c r="F18" s="14" t="s">
        <v>49</v>
      </c>
      <c r="G18" s="14" t="s">
        <v>50</v>
      </c>
      <c r="H18" s="14">
        <v>5</v>
      </c>
      <c r="I18" s="14">
        <v>5</v>
      </c>
      <c r="J18" s="14"/>
    </row>
    <row r="19" ht="42.75" spans="2:10">
      <c r="B19" s="14"/>
      <c r="C19" s="11"/>
      <c r="D19" s="14" t="s">
        <v>51</v>
      </c>
      <c r="E19" s="14" t="s">
        <v>52</v>
      </c>
      <c r="F19" s="14" t="s">
        <v>53</v>
      </c>
      <c r="G19" s="14" t="s">
        <v>54</v>
      </c>
      <c r="H19" s="14">
        <v>10</v>
      </c>
      <c r="I19" s="14">
        <v>10</v>
      </c>
      <c r="J19" s="14"/>
    </row>
    <row r="20" ht="85.5" spans="2:10">
      <c r="B20" s="14"/>
      <c r="C20" s="14" t="s">
        <v>55</v>
      </c>
      <c r="D20" s="14" t="s">
        <v>56</v>
      </c>
      <c r="E20" s="14" t="s">
        <v>57</v>
      </c>
      <c r="F20" s="14" t="s">
        <v>58</v>
      </c>
      <c r="G20" s="14" t="s">
        <v>59</v>
      </c>
      <c r="H20" s="14">
        <v>7.5</v>
      </c>
      <c r="I20" s="14">
        <v>7.5</v>
      </c>
      <c r="J20" s="14"/>
    </row>
    <row r="21" ht="85.5" spans="2:10">
      <c r="B21" s="14"/>
      <c r="C21" s="14"/>
      <c r="D21" s="14" t="s">
        <v>60</v>
      </c>
      <c r="E21" s="14" t="s">
        <v>61</v>
      </c>
      <c r="F21" s="14" t="s">
        <v>62</v>
      </c>
      <c r="G21" s="14" t="s">
        <v>63</v>
      </c>
      <c r="H21" s="14">
        <v>7.5</v>
      </c>
      <c r="I21" s="14">
        <v>7.5</v>
      </c>
      <c r="J21" s="14"/>
    </row>
    <row r="22" ht="114" spans="2:10">
      <c r="B22" s="14"/>
      <c r="C22" s="14"/>
      <c r="D22" s="14" t="s">
        <v>64</v>
      </c>
      <c r="E22" s="14" t="s">
        <v>65</v>
      </c>
      <c r="F22" s="14" t="s">
        <v>66</v>
      </c>
      <c r="G22" s="14" t="s">
        <v>67</v>
      </c>
      <c r="H22" s="14">
        <v>7.5</v>
      </c>
      <c r="I22" s="14">
        <v>7.5</v>
      </c>
      <c r="J22" s="14"/>
    </row>
    <row r="23" ht="85.5" spans="2:10">
      <c r="B23" s="14"/>
      <c r="C23" s="14"/>
      <c r="D23" s="14" t="s">
        <v>68</v>
      </c>
      <c r="E23" s="14" t="s">
        <v>69</v>
      </c>
      <c r="F23" s="14" t="s">
        <v>70</v>
      </c>
      <c r="G23" s="14" t="s">
        <v>71</v>
      </c>
      <c r="H23" s="14">
        <v>7.5</v>
      </c>
      <c r="I23" s="14">
        <v>7.5</v>
      </c>
      <c r="J23" s="14"/>
    </row>
    <row r="24" ht="213" customHeight="1" spans="2:10">
      <c r="B24" s="14"/>
      <c r="C24" s="14" t="s">
        <v>72</v>
      </c>
      <c r="D24" s="14" t="s">
        <v>73</v>
      </c>
      <c r="E24" s="14" t="s">
        <v>74</v>
      </c>
      <c r="F24" s="19" t="s">
        <v>75</v>
      </c>
      <c r="G24" s="19" t="s">
        <v>76</v>
      </c>
      <c r="H24" s="14">
        <v>10</v>
      </c>
      <c r="I24" s="14">
        <v>9</v>
      </c>
      <c r="J24" s="14" t="s">
        <v>77</v>
      </c>
    </row>
    <row r="25" ht="26" customHeight="1" spans="2:10">
      <c r="B25" s="14" t="s">
        <v>78</v>
      </c>
      <c r="C25" s="14"/>
      <c r="D25" s="14"/>
      <c r="E25" s="14"/>
      <c r="F25" s="14"/>
      <c r="G25" s="14"/>
      <c r="H25" s="14">
        <v>100</v>
      </c>
      <c r="I25" s="27">
        <f>SUM(I14:I24)+J7</f>
        <v>98.8611111111111</v>
      </c>
      <c r="J25" s="15"/>
    </row>
    <row r="26" ht="138" customHeight="1" spans="2:10">
      <c r="B26" s="21" t="s">
        <v>79</v>
      </c>
      <c r="C26" s="22"/>
      <c r="D26" s="22"/>
      <c r="E26" s="22"/>
      <c r="F26" s="22"/>
      <c r="G26" s="22"/>
      <c r="H26" s="22"/>
      <c r="I26" s="22"/>
      <c r="J26" s="22"/>
    </row>
  </sheetData>
  <mergeCells count="30">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5:G25"/>
    <mergeCell ref="B26:J26"/>
    <mergeCell ref="B6:B10"/>
    <mergeCell ref="B11:B12"/>
    <mergeCell ref="B13:B24"/>
    <mergeCell ref="C14:C19"/>
    <mergeCell ref="C20:C23"/>
    <mergeCell ref="D15:D16"/>
    <mergeCell ref="D17:D18"/>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2023-05-18T04:00:40Z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2FD9E7DF82E14F2BBA57E34D850021F3</vt:lpwstr>
  </property>
</Properties>
</file>