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<sst xmlns="http://schemas.openxmlformats.org/spreadsheetml/2006/main" count="97" uniqueCount="87">
  <si>
    <r>
      <rPr>
        <sz val="18"/>
        <rFont val="方正小标宋简体"/>
        <charset val="134"/>
      </rPr>
      <t xml:space="preserve">                项目支出绩效自评表
             </t>
    </r>
    <r>
      <rPr>
        <sz val="18"/>
        <rFont val="仿宋_GB2312"/>
        <charset val="134"/>
      </rPr>
      <t xml:space="preserve"> (2022年度）</t>
    </r>
  </si>
  <si>
    <t>项目名称</t>
  </si>
  <si>
    <t>2022年7月至2023年6月北京市电网、发电行业领域安全生产管理及2022年安全生产标准化评审复核</t>
  </si>
  <si>
    <t>主管部门</t>
  </si>
  <si>
    <t>北京市城市管理委员会</t>
  </si>
  <si>
    <t>实施单位</t>
  </si>
  <si>
    <t>北京市城市管理委员会机关</t>
  </si>
  <si>
    <t>项目属性</t>
  </si>
  <si>
    <t>新增</t>
  </si>
  <si>
    <t>项目期</t>
  </si>
  <si>
    <t>2年</t>
  </si>
  <si>
    <t>项目负责人</t>
  </si>
  <si>
    <t>郭连启</t>
  </si>
  <si>
    <t>联系电话</t>
  </si>
  <si>
    <t>项目资金
（万元）</t>
  </si>
  <si>
    <t>年初预算数</t>
  </si>
  <si>
    <t>全年预算数</t>
  </si>
  <si>
    <t>全年
执行数</t>
  </si>
  <si>
    <t>分值</t>
  </si>
  <si>
    <t>执行率</t>
  </si>
  <si>
    <t>得分</t>
  </si>
  <si>
    <t>年度资金总额</t>
  </si>
  <si>
    <t>其中：当年财政拨款</t>
  </si>
  <si>
    <t>—</t>
  </si>
  <si>
    <t>-</t>
  </si>
  <si>
    <t xml:space="preserve">      上年结转资金</t>
  </si>
  <si>
    <t xml:space="preserve">  其他资金</t>
  </si>
  <si>
    <t>年度总体目标</t>
  </si>
  <si>
    <t>预期目标</t>
  </si>
  <si>
    <t>实际完成情况</t>
  </si>
  <si>
    <t>每月开展本市电网、发电行业领域安全生产检查，发现安全隐患和管理漏洞，督促落实安全生产主体责任，完成整改，保障安全生产。根据文件要求，对安全生产标准化达标到期的电网、发电企业开展安全生产标准化评审复核工作，有力促进标准化建设提质增效。2022年7月至2023年6月，完成本项目要求的发电企业和电网企业综合安全检查、专项检查共计60次，并编制完成电力行业安全生产检查总结报告。对安全生产标准化达标到期的6家电网、发电企业开展安全生产标准化评审复核工作，编制完成《2022年北京市电网、发电行业领域安全生产标准化评审复核报告》。</t>
  </si>
  <si>
    <t>2022下半年（2022年7月至2022年12月），完成本项目要求的发电企业和电网企业综合安全检查、专项检查31次，并编制完成2022年度安全生产检查总结报告；对安全生产标准化达标到期的6家电网、发电企业开展安全生产标准化评审复核工作，编制完成《2022年北京市电网、发电行业领域安全生产标准化评审复核报告》。</t>
  </si>
  <si>
    <t>绩
效
指
标</t>
  </si>
  <si>
    <t>一级指标</t>
  </si>
  <si>
    <t>二级指标</t>
  </si>
  <si>
    <t>三级指标</t>
  </si>
  <si>
    <t>年度
指标值</t>
  </si>
  <si>
    <t>实际 
完成值</t>
  </si>
  <si>
    <t>偏差原因分析及改进措施</t>
  </si>
  <si>
    <t>产出指标
50分</t>
  </si>
  <si>
    <t>数量指标</t>
  </si>
  <si>
    <t>安全检查次数</t>
  </si>
  <si>
    <t>编制报告数量</t>
  </si>
  <si>
    <t>完成电力企业安全生产标准化评审复核</t>
  </si>
  <si>
    <t>到期的6家企业</t>
  </si>
  <si>
    <t>质量指标</t>
  </si>
  <si>
    <t>安全检查及标准化评审复核质量达标率</t>
  </si>
  <si>
    <t>报告验收合格率</t>
  </si>
  <si>
    <t>时效指标</t>
  </si>
  <si>
    <t>安全检查及标准化评审复核完成进度</t>
  </si>
  <si>
    <t>2022年12月31日前完成30次安全检查和到期的6家企业标准化评审复核工作</t>
  </si>
  <si>
    <t>2022年12月31日前完成了31次安全检查和到期的6家企业标准化评审复核工作</t>
  </si>
  <si>
    <t>报告撰写完成进度</t>
  </si>
  <si>
    <t>2023年初完成2022年下半年安全检查总结报告</t>
  </si>
  <si>
    <t>2023年初完成了2022年下半年安全检查总结报告</t>
  </si>
  <si>
    <t>资金支出进度</t>
  </si>
  <si>
    <t>合同自生效之日起30个工作日内支付60%</t>
  </si>
  <si>
    <t>2022年8月1日支付，合同签订日期为2022年7月1日，22个工作日支付</t>
  </si>
  <si>
    <t>成本指标</t>
  </si>
  <si>
    <t>成本支出</t>
  </si>
  <si>
    <t>控制在预算内</t>
  </si>
  <si>
    <t>项目总成本控制在项目预算内</t>
  </si>
  <si>
    <t>效益指标
30分</t>
  </si>
  <si>
    <t>经济效益
指标</t>
  </si>
  <si>
    <t>促进经济发展</t>
  </si>
  <si>
    <t>避免造成经济损失，促进发展</t>
  </si>
  <si>
    <t>降低安全事故率，避免经济损失，在一定程度促进经济发展</t>
  </si>
  <si>
    <t>社会效益指标</t>
  </si>
  <si>
    <t>保障社会安全稳定性</t>
  </si>
  <si>
    <t>有效保障社会安全性</t>
  </si>
  <si>
    <t>降低伤亡事故率，在一定程度上保障了社会安全稳定性</t>
  </si>
  <si>
    <t>生态效益指标</t>
  </si>
  <si>
    <t>营造良好生态环境</t>
  </si>
  <si>
    <t>杜绝环境污染</t>
  </si>
  <si>
    <t>通过开展安全检查和复核工作，提高企业环保意识，营造无污染生态环境</t>
  </si>
  <si>
    <t>可持续影响指标</t>
  </si>
  <si>
    <t>电网、发电行业运行安全</t>
  </si>
  <si>
    <t>得到提升，保障能力增强</t>
  </si>
  <si>
    <t>通过开展安全检查和复核工作，提高企业运行安全水平</t>
  </si>
  <si>
    <t>满意度指标
10分</t>
  </si>
  <si>
    <t>服务对象满意度标</t>
  </si>
  <si>
    <t>电网、发电企业满意度</t>
  </si>
  <si>
    <t>服务对象满意度提升</t>
  </si>
  <si>
    <t>通过调查服务对象总体满意度很满意</t>
  </si>
  <si>
    <t>服务对象基本都很满意，但针对2022年下半年已完成安全生产检查单位和标准化复核单位的满意度调查不完善。
在后续检查和复核中及时完善满意度调查。</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</si>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</sst>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sz val="11"/>
      <name val="宋体"/>
      <charset val="134"/>
      <scheme val="minor"/>
    </font>
    <font>
      <sz val="18"/>
      <name val="方正小标宋简体"/>
      <charset val="134"/>
    </font>
    <font>
      <sz val="12"/>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8"/>
      <name val="仿宋_GB2312"/>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0">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wrapText="1"/>
    </xf>
    <xf numFmtId="0" fontId="3" fillId="0" borderId="5" xfId="0" applyFont="1" applyBorder="1" applyAlignment="1">
      <alignment horizontal="center" vertical="center"/>
    </xf>
    <xf numFmtId="0" fontId="3" fillId="0" borderId="1" xfId="0" applyFont="1" applyBorder="1">
      <alignment vertical="center"/>
    </xf>
    <xf numFmtId="0" fontId="3" fillId="0" borderId="1" xfId="0" applyFont="1" applyBorder="1" applyAlignment="1">
      <alignment horizontal="left" vertical="center" wrapText="1"/>
    </xf>
    <xf numFmtId="9" fontId="3" fillId="0" borderId="1" xfId="0" applyNumberFormat="1" applyFont="1" applyBorder="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left" vertical="center"/>
    </xf>
    <xf numFmtId="10" fontId="3" fillId="0" borderId="1" xfId="0" applyNumberFormat="1" applyFont="1" applyBorder="1" applyAlignment="1">
      <alignment horizontal="center" vertical="center"/>
    </xf>
    <xf numFmtId="176" fontId="3" fillId="0" borderId="1" xfId="0" applyNumberFormat="1" applyFont="1" applyBorder="1" applyAlignment="1">
      <alignment horizontal="center" vertical="center"/>
    </xf>
    <xf numFmtId="0" fontId="1" fillId="0" borderId="0" xfId="0" applyFont="1" applyBorder="1">
      <alignment vertical="center"/>
    </xf>
    <xf numFmtId="176" fontId="3"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O29"/>
  <sheetViews>
    <sheetView tabSelected="1" workbookViewId="0">
      <selection activeCell="A1" sqref="A1"/>
    </sheetView>
  </sheetViews>
  <sheetFormatPr defaultColWidth="9" defaultRowHeight="13.5"/>
  <cols>
    <col min="1" max="1" width="9" style="1"/>
    <col min="2" max="2" width="11.25" style="1" customWidth="1"/>
    <col min="3" max="3" width="10.5" style="1" customWidth="1"/>
    <col min="4" max="4" width="16.375" style="1" customWidth="1"/>
    <col min="5" max="5" width="14.5" style="1" customWidth="1"/>
    <col min="6" max="6" width="11.375" style="1" customWidth="1"/>
    <col min="7" max="7" width="10.875" style="1" customWidth="1"/>
    <col min="8" max="8" width="5" style="1" customWidth="1"/>
    <col min="9" max="9" width="7" style="1" customWidth="1"/>
    <col min="10" max="10" width="15.875" style="1" customWidth="1"/>
    <col min="11" max="16384" width="9" style="1"/>
  </cols>
  <sheetData>
    <row r="1" ht="56" customHeight="1" spans="2:10">
      <c r="B1" s="2" t="s">
        <v>0</v>
      </c>
      <c r="C1" s="3"/>
      <c r="D1" s="3"/>
      <c r="E1" s="3"/>
      <c r="F1" s="3"/>
      <c r="G1" s="3"/>
      <c r="H1" s="3"/>
      <c r="I1" s="3"/>
      <c r="J1" s="3"/>
    </row>
    <row r="2" s="1" customFormat="1" ht="53" customHeight="1" spans="2:10">
      <c r="B2" s="4" t="s">
        <v>1</v>
      </c>
      <c r="C2" s="4"/>
      <c r="D2" s="4"/>
      <c r="E2" s="5" t="s">
        <v>2</v>
      </c>
      <c r="F2" s="5"/>
      <c r="G2" s="5"/>
      <c r="H2" s="5"/>
      <c r="I2" s="5"/>
      <c r="J2" s="5"/>
    </row>
    <row r="3" s="1" customFormat="1" ht="24" customHeight="1" spans="2:10">
      <c r="B3" s="4" t="s">
        <v>3</v>
      </c>
      <c r="C3" s="4"/>
      <c r="D3" s="4"/>
      <c r="E3" s="4" t="s">
        <v>4</v>
      </c>
      <c r="F3" s="4"/>
      <c r="G3" s="4" t="s">
        <v>5</v>
      </c>
      <c r="H3" s="6" t="s">
        <v>6</v>
      </c>
      <c r="I3" s="7"/>
      <c r="J3" s="8"/>
    </row>
    <row r="4" s="1" customFormat="1" ht="24" customHeight="1" spans="2:10">
      <c r="B4" s="6" t="s">
        <v>7</v>
      </c>
      <c r="C4" s="7"/>
      <c r="D4" s="8"/>
      <c r="E4" s="6" t="s">
        <v>8</v>
      </c>
      <c r="F4" s="8"/>
      <c r="G4" s="4" t="s">
        <v>9</v>
      </c>
      <c r="H4" s="6" t="s">
        <v>10</v>
      </c>
      <c r="I4" s="7"/>
      <c r="J4" s="8"/>
    </row>
    <row r="5" s="1" customFormat="1" ht="20" customHeight="1" spans="2:10">
      <c r="B5" s="4" t="s">
        <v>11</v>
      </c>
      <c r="C5" s="4"/>
      <c r="D5" s="4"/>
      <c r="E5" s="4" t="s">
        <v>12</v>
      </c>
      <c r="F5" s="4"/>
      <c r="G5" s="4" t="s">
        <v>13</v>
      </c>
      <c r="H5" s="6">
        <v>68511668</v>
      </c>
      <c r="I5" s="7"/>
      <c r="J5" s="8"/>
    </row>
    <row r="6" s="1" customFormat="1" ht="28.5" spans="2:10">
      <c r="B6" s="9" t="s">
        <v>14</v>
      </c>
      <c r="C6" s="10"/>
      <c r="D6" s="10"/>
      <c r="E6" s="9" t="s">
        <v>15</v>
      </c>
      <c r="F6" s="9" t="s">
        <v>16</v>
      </c>
      <c r="G6" s="9" t="s">
        <v>17</v>
      </c>
      <c r="H6" s="9" t="s">
        <v>18</v>
      </c>
      <c r="I6" s="9" t="s">
        <v>19</v>
      </c>
      <c r="J6" s="9" t="s">
        <v>20</v>
      </c>
    </row>
    <row r="7" s="1" customFormat="1" ht="15" customHeight="1" spans="2:10">
      <c r="B7" s="5"/>
      <c r="C7" s="4" t="s">
        <v>21</v>
      </c>
      <c r="D7" s="11"/>
      <c r="E7" s="4">
        <v>40.2144</v>
      </c>
      <c r="F7" s="4">
        <v>40.2144</v>
      </c>
      <c r="G7" s="4">
        <v>40.08</v>
      </c>
      <c r="H7" s="4">
        <v>10</v>
      </c>
      <c r="I7" s="16">
        <f>G7/F7</f>
        <v>0.996657913583194</v>
      </c>
      <c r="J7" s="17">
        <f>H7*I7</f>
        <v>9.96657913583194</v>
      </c>
    </row>
    <row r="8" s="1" customFormat="1" ht="15" customHeight="1" spans="2:10">
      <c r="B8" s="5"/>
      <c r="C8" s="4" t="s">
        <v>22</v>
      </c>
      <c r="D8" s="11"/>
      <c r="E8" s="4">
        <v>40.2144</v>
      </c>
      <c r="F8" s="4">
        <v>40.2144</v>
      </c>
      <c r="G8" s="4">
        <v>40.08</v>
      </c>
      <c r="H8" s="4" t="s">
        <v>23</v>
      </c>
      <c r="I8" s="4" t="s">
        <v>24</v>
      </c>
      <c r="J8" s="4" t="s">
        <v>23</v>
      </c>
    </row>
    <row r="9" s="1" customFormat="1" ht="15" customHeight="1" spans="2:10">
      <c r="B9" s="5"/>
      <c r="C9" s="4" t="s">
        <v>25</v>
      </c>
      <c r="D9" s="11"/>
      <c r="E9" s="11"/>
      <c r="F9" s="11"/>
      <c r="G9" s="11"/>
      <c r="H9" s="4" t="s">
        <v>23</v>
      </c>
      <c r="I9" s="4" t="s">
        <v>24</v>
      </c>
      <c r="J9" s="4" t="s">
        <v>23</v>
      </c>
    </row>
    <row r="10" s="1" customFormat="1" ht="15" customHeight="1" spans="2:10">
      <c r="B10" s="5"/>
      <c r="C10" s="4" t="s">
        <v>26</v>
      </c>
      <c r="D10" s="11"/>
      <c r="E10" s="11"/>
      <c r="F10" s="11"/>
      <c r="G10" s="11"/>
      <c r="H10" s="4" t="s">
        <v>23</v>
      </c>
      <c r="I10" s="4" t="s">
        <v>24</v>
      </c>
      <c r="J10" s="4" t="s">
        <v>23</v>
      </c>
    </row>
    <row r="11" s="1" customFormat="1" ht="20" customHeight="1" spans="2:10">
      <c r="B11" s="5" t="s">
        <v>27</v>
      </c>
      <c r="C11" s="4" t="s">
        <v>28</v>
      </c>
      <c r="D11" s="4"/>
      <c r="E11" s="4"/>
      <c r="F11" s="4"/>
      <c r="G11" s="4" t="s">
        <v>29</v>
      </c>
      <c r="H11" s="4"/>
      <c r="I11" s="4"/>
      <c r="J11" s="4"/>
    </row>
    <row r="12" s="1" customFormat="1" ht="174" customHeight="1" spans="2:10">
      <c r="B12" s="5"/>
      <c r="C12" s="12" t="s">
        <v>30</v>
      </c>
      <c r="D12" s="12"/>
      <c r="E12" s="12"/>
      <c r="F12" s="12"/>
      <c r="G12" s="12" t="s">
        <v>31</v>
      </c>
      <c r="H12" s="12"/>
      <c r="I12" s="12"/>
      <c r="J12" s="12"/>
    </row>
    <row r="13" ht="34" customHeight="1" spans="2:15">
      <c r="B13" s="5" t="s">
        <v>32</v>
      </c>
      <c r="C13" s="5" t="s">
        <v>33</v>
      </c>
      <c r="D13" s="5" t="s">
        <v>34</v>
      </c>
      <c r="E13" s="5" t="s">
        <v>35</v>
      </c>
      <c r="F13" s="5" t="s">
        <v>36</v>
      </c>
      <c r="G13" s="5" t="s">
        <v>37</v>
      </c>
      <c r="H13" s="5" t="s">
        <v>18</v>
      </c>
      <c r="I13" s="5" t="s">
        <v>20</v>
      </c>
      <c r="J13" s="5" t="s">
        <v>38</v>
      </c>
      <c r="O13" s="18"/>
    </row>
    <row r="14" ht="14.25" spans="2:10">
      <c r="B14" s="5"/>
      <c r="C14" s="5" t="s">
        <v>39</v>
      </c>
      <c r="D14" s="5" t="s">
        <v>40</v>
      </c>
      <c r="E14" s="12" t="s">
        <v>41</v>
      </c>
      <c r="F14" s="5">
        <v>30</v>
      </c>
      <c r="G14" s="5">
        <v>31</v>
      </c>
      <c r="H14" s="5">
        <v>5</v>
      </c>
      <c r="I14" s="5">
        <v>5</v>
      </c>
      <c r="J14" s="5"/>
    </row>
    <row r="15" ht="14.25" spans="2:10">
      <c r="B15" s="5"/>
      <c r="C15" s="5"/>
      <c r="D15" s="5"/>
      <c r="E15" s="12" t="s">
        <v>42</v>
      </c>
      <c r="F15" s="5">
        <v>2</v>
      </c>
      <c r="G15" s="5">
        <v>2</v>
      </c>
      <c r="H15" s="5">
        <v>5</v>
      </c>
      <c r="I15" s="5">
        <v>5</v>
      </c>
      <c r="J15" s="5"/>
    </row>
    <row r="16" ht="42.75" spans="2:10">
      <c r="B16" s="5"/>
      <c r="C16" s="5"/>
      <c r="D16" s="5"/>
      <c r="E16" s="12" t="s">
        <v>43</v>
      </c>
      <c r="F16" s="5" t="s">
        <v>44</v>
      </c>
      <c r="G16" s="5" t="s">
        <v>44</v>
      </c>
      <c r="H16" s="5">
        <v>5</v>
      </c>
      <c r="I16" s="5">
        <v>5</v>
      </c>
      <c r="J16" s="5"/>
    </row>
    <row r="17" ht="42.75" spans="2:10">
      <c r="B17" s="5"/>
      <c r="C17" s="5"/>
      <c r="D17" s="5" t="s">
        <v>45</v>
      </c>
      <c r="E17" s="12" t="s">
        <v>46</v>
      </c>
      <c r="F17" s="13">
        <v>1</v>
      </c>
      <c r="G17" s="13">
        <v>1</v>
      </c>
      <c r="H17" s="5">
        <v>5</v>
      </c>
      <c r="I17" s="5">
        <v>5</v>
      </c>
      <c r="J17" s="5"/>
    </row>
    <row r="18" ht="28.5" spans="2:10">
      <c r="B18" s="5"/>
      <c r="C18" s="5"/>
      <c r="D18" s="5"/>
      <c r="E18" s="12" t="s">
        <v>47</v>
      </c>
      <c r="F18" s="13">
        <v>1</v>
      </c>
      <c r="G18" s="13">
        <v>1</v>
      </c>
      <c r="H18" s="5">
        <v>5</v>
      </c>
      <c r="I18" s="5">
        <v>5</v>
      </c>
      <c r="J18" s="5"/>
    </row>
    <row r="19" ht="99.75" spans="2:10">
      <c r="B19" s="5"/>
      <c r="C19" s="5"/>
      <c r="D19" s="5" t="s">
        <v>48</v>
      </c>
      <c r="E19" s="12" t="s">
        <v>49</v>
      </c>
      <c r="F19" s="5" t="s">
        <v>50</v>
      </c>
      <c r="G19" s="5" t="s">
        <v>51</v>
      </c>
      <c r="H19" s="5">
        <v>5</v>
      </c>
      <c r="I19" s="5">
        <v>5</v>
      </c>
      <c r="J19" s="5"/>
    </row>
    <row r="20" ht="71.25" spans="2:10">
      <c r="B20" s="5"/>
      <c r="C20" s="5"/>
      <c r="D20" s="5"/>
      <c r="E20" s="12" t="s">
        <v>52</v>
      </c>
      <c r="F20" s="5" t="s">
        <v>53</v>
      </c>
      <c r="G20" s="5" t="s">
        <v>54</v>
      </c>
      <c r="H20" s="5">
        <v>5</v>
      </c>
      <c r="I20" s="5">
        <v>5</v>
      </c>
      <c r="J20" s="5"/>
    </row>
    <row r="21" ht="99.75" spans="2:10">
      <c r="B21" s="5"/>
      <c r="C21" s="5"/>
      <c r="D21" s="5"/>
      <c r="E21" s="12" t="s">
        <v>55</v>
      </c>
      <c r="F21" s="5" t="s">
        <v>56</v>
      </c>
      <c r="G21" s="5" t="s">
        <v>57</v>
      </c>
      <c r="H21" s="5">
        <v>5</v>
      </c>
      <c r="I21" s="5">
        <v>5</v>
      </c>
      <c r="J21" s="5"/>
    </row>
    <row r="22" ht="42.75" spans="2:10">
      <c r="B22" s="5"/>
      <c r="C22" s="5"/>
      <c r="D22" s="5" t="s">
        <v>58</v>
      </c>
      <c r="E22" s="12" t="s">
        <v>59</v>
      </c>
      <c r="F22" s="5" t="s">
        <v>60</v>
      </c>
      <c r="G22" s="5" t="s">
        <v>61</v>
      </c>
      <c r="H22" s="5">
        <v>10</v>
      </c>
      <c r="I22" s="5">
        <v>10</v>
      </c>
      <c r="J22" s="5"/>
    </row>
    <row r="23" ht="85.5" spans="2:10">
      <c r="B23" s="5"/>
      <c r="C23" s="5" t="s">
        <v>62</v>
      </c>
      <c r="D23" s="5" t="s">
        <v>63</v>
      </c>
      <c r="E23" s="12" t="s">
        <v>64</v>
      </c>
      <c r="F23" s="5" t="s">
        <v>65</v>
      </c>
      <c r="G23" s="5" t="s">
        <v>66</v>
      </c>
      <c r="H23" s="5">
        <v>7.5</v>
      </c>
      <c r="I23" s="5">
        <v>7.5</v>
      </c>
      <c r="J23" s="5"/>
    </row>
    <row r="24" ht="71.25" spans="2:10">
      <c r="B24" s="5"/>
      <c r="C24" s="5"/>
      <c r="D24" s="5" t="s">
        <v>67</v>
      </c>
      <c r="E24" s="12" t="s">
        <v>68</v>
      </c>
      <c r="F24" s="5" t="s">
        <v>69</v>
      </c>
      <c r="G24" s="5" t="s">
        <v>70</v>
      </c>
      <c r="H24" s="5">
        <v>7.5</v>
      </c>
      <c r="I24" s="5">
        <v>7.5</v>
      </c>
      <c r="J24" s="5"/>
    </row>
    <row r="25" ht="99.75" spans="2:10">
      <c r="B25" s="5"/>
      <c r="C25" s="5"/>
      <c r="D25" s="5" t="s">
        <v>71</v>
      </c>
      <c r="E25" s="12" t="s">
        <v>72</v>
      </c>
      <c r="F25" s="5" t="s">
        <v>73</v>
      </c>
      <c r="G25" s="5" t="s">
        <v>74</v>
      </c>
      <c r="H25" s="5">
        <v>7.5</v>
      </c>
      <c r="I25" s="5">
        <v>7.5</v>
      </c>
      <c r="J25" s="5"/>
    </row>
    <row r="26" ht="71.25" spans="2:10">
      <c r="B26" s="5"/>
      <c r="C26" s="5"/>
      <c r="D26" s="5" t="s">
        <v>75</v>
      </c>
      <c r="E26" s="12" t="s">
        <v>76</v>
      </c>
      <c r="F26" s="5" t="s">
        <v>77</v>
      </c>
      <c r="G26" s="5" t="s">
        <v>78</v>
      </c>
      <c r="H26" s="5">
        <v>7.5</v>
      </c>
      <c r="I26" s="5">
        <v>7.5</v>
      </c>
      <c r="J26" s="5"/>
    </row>
    <row r="27" ht="142.5" spans="2:10">
      <c r="B27" s="5"/>
      <c r="C27" s="5" t="s">
        <v>79</v>
      </c>
      <c r="D27" s="5" t="s">
        <v>80</v>
      </c>
      <c r="E27" s="12" t="s">
        <v>81</v>
      </c>
      <c r="F27" s="13" t="s">
        <v>82</v>
      </c>
      <c r="G27" s="13" t="s">
        <v>83</v>
      </c>
      <c r="H27" s="5">
        <v>10</v>
      </c>
      <c r="I27" s="5">
        <v>9</v>
      </c>
      <c r="J27" s="5" t="s">
        <v>84</v>
      </c>
    </row>
    <row r="28" ht="19" customHeight="1" spans="2:10">
      <c r="B28" s="5" t="s">
        <v>85</v>
      </c>
      <c r="C28" s="5"/>
      <c r="D28" s="5"/>
      <c r="E28" s="5"/>
      <c r="F28" s="5"/>
      <c r="G28" s="5"/>
      <c r="H28" s="5">
        <v>100</v>
      </c>
      <c r="I28" s="19">
        <f>SUM(I14:I27)+J7</f>
        <v>98.9665791358319</v>
      </c>
      <c r="J28" s="11"/>
    </row>
    <row r="29" ht="138" customHeight="1" spans="2:10">
      <c r="B29" s="14" t="s">
        <v>86</v>
      </c>
      <c r="C29" s="15"/>
      <c r="D29" s="15"/>
      <c r="E29" s="15"/>
      <c r="F29" s="15"/>
      <c r="G29" s="15"/>
      <c r="H29" s="15"/>
      <c r="I29" s="15"/>
      <c r="J29" s="15"/>
    </row>
  </sheetData>
  <mergeCells count="31">
    <mergeCell ref="B1:J1"/>
    <mergeCell ref="B2:D2"/>
    <mergeCell ref="E2:J2"/>
    <mergeCell ref="B3:D3"/>
    <mergeCell ref="E3:F3"/>
    <mergeCell ref="H3:J3"/>
    <mergeCell ref="B4:D4"/>
    <mergeCell ref="E4:F4"/>
    <mergeCell ref="H4:J4"/>
    <mergeCell ref="B5:D5"/>
    <mergeCell ref="E5:F5"/>
    <mergeCell ref="H5:J5"/>
    <mergeCell ref="C6:D6"/>
    <mergeCell ref="C7:D7"/>
    <mergeCell ref="C8:D8"/>
    <mergeCell ref="C9:D9"/>
    <mergeCell ref="C10:D10"/>
    <mergeCell ref="C11:F11"/>
    <mergeCell ref="G11:J11"/>
    <mergeCell ref="C12:F12"/>
    <mergeCell ref="G12:J12"/>
    <mergeCell ref="B28:G28"/>
    <mergeCell ref="B29:J29"/>
    <mergeCell ref="B6:B10"/>
    <mergeCell ref="B11:B12"/>
    <mergeCell ref="B13:B27"/>
    <mergeCell ref="C14:C22"/>
    <mergeCell ref="C23:C26"/>
    <mergeCell ref="D14:D16"/>
    <mergeCell ref="D17:D18"/>
    <mergeCell ref="D19:D21"/>
  </mergeCells>
  <pageMargins left="0.471527777777778" right="0.275" top="0.55" bottom="0.196527777777778" header="0.354166666666667" footer="0.11805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李鑫</cp:lastModifiedBy>
  <dcterms:created xsi:type="dcterms:W3CDTF">2021-04-28T03:21:00Z</dcterms:created>
  <dcterms:modified xsi:type="dcterms:W3CDTF">2023-05-18T03:54:05Z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FB177F4A5F2D454EA33AE737EED6EC20</vt:lpwstr>
  </property>
</Properties>
</file>