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地下管线管体及周边土体病害抽检服务" sheetId="1" r:id="rId1"/>
  </sheets>
  <calcPr calcId="144525" concurrentCalc="0"/>
</workbook>
</file>

<file path=xl/sharedStrings.xml><?xml version="1.0" encoding="utf-8"?>
<sst xmlns="http://schemas.openxmlformats.org/spreadsheetml/2006/main" count="102" uniqueCount="89">
  <si>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</si>
  <si>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</si>
  <si>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地下管线管体及周边土体病害抽检服务</t>
  </si>
  <si>
    <t>主管部门</t>
  </si>
  <si>
    <t>北京市城市管理委员会</t>
  </si>
  <si>
    <t>实施单位</t>
  </si>
  <si>
    <t>北京市城市管理委员会机关</t>
  </si>
  <si>
    <t>项目属性</t>
  </si>
  <si>
    <t>项目属于新增</t>
  </si>
  <si>
    <t>项目期</t>
  </si>
  <si>
    <t>一年</t>
  </si>
  <si>
    <t>项目负责人</t>
  </si>
  <si>
    <t>李家名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</si>
  <si>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</si>
  <si>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</si>
  <si>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</si>
  <si>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</si>
  <si>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</si>
  <si>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</si>
  <si>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</si>
  <si>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</si>
  <si>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</si>
  <si>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</si>
  <si>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</si>
  <si>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</si>
  <si>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</si>
  <si>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</si>
  <si>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</si>
  <si>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</si>
  <si>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</si>
  <si>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目标1：对重点区域内57.8千米市属道路范围内管线管体及周边土体隐患进行检测，确保该区域无事故发生。
目标2：报告数据真实科学，具有较强应用价值。</t>
  </si>
  <si>
    <t>检测了41条市属道路58.07千米的重点区域及道路周边范围内地下管线（主要包括给水、中水、热力、雨水、污水等）管体及其周边土体病害。
梳理检测区域管线及周边土体运行情况，对存在的隐患进行分级，并提出处置的措施意见。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</si>
  <si>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</si>
  <si>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</si>
  <si>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</si>
  <si>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</si>
  <si>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</si>
  <si>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</si>
  <si>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</si>
  <si>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</si>
  <si>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</si>
  <si>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重点道路下管线检测</t>
  </si>
  <si>
    <t>57.8公里</t>
  </si>
  <si>
    <t>58.07公里</t>
  </si>
  <si>
    <t>检测评估报告</t>
  </si>
  <si>
    <t>20份</t>
  </si>
  <si>
    <t>30份</t>
  </si>
  <si>
    <t>质量指标</t>
  </si>
  <si>
    <t>检测地下管线周边土体病害</t>
  </si>
  <si>
    <t>发现问题，及时处理</t>
  </si>
  <si>
    <t>抽检出的83处地下管线周边土体病害，通知相关管线产权单位核实、自查、治理</t>
  </si>
  <si>
    <t>检测地下管线隐患</t>
  </si>
  <si>
    <t>对144处排水管线、84处供水管线、9处供热管线要求相关企业检测、修复。</t>
  </si>
  <si>
    <t>时效指标</t>
  </si>
  <si>
    <t>检测完成时限</t>
  </si>
  <si>
    <t>10月中旬</t>
  </si>
  <si>
    <t>9月底</t>
  </si>
  <si>
    <t>报告完成时限</t>
  </si>
  <si>
    <t>10月底</t>
  </si>
  <si>
    <t>成本指标</t>
  </si>
  <si>
    <t>控制在预算内</t>
  </si>
  <si>
    <t>457.776万</t>
  </si>
  <si>
    <t>437.508万</t>
  </si>
  <si>
    <t>效益指标
30分</t>
  </si>
  <si>
    <t>经济效益
指标</t>
  </si>
  <si>
    <t>减少事故损失</t>
  </si>
  <si>
    <t>及时治理隐患，降低事故发生</t>
  </si>
  <si>
    <t>发现的隐患已转相关企业及时处理</t>
  </si>
  <si>
    <t>后续将会进一步加强该项工作的进行</t>
  </si>
  <si>
    <t>社会效益指标</t>
  </si>
  <si>
    <t>及时排除管道管体安全隐患</t>
  </si>
  <si>
    <t>供应正常，促进社会经济稳定</t>
  </si>
  <si>
    <t>避免城市道路塌陷事故的发生</t>
  </si>
  <si>
    <t>确保公众出行安全。</t>
  </si>
  <si>
    <t>可持续影响指标</t>
  </si>
  <si>
    <t>管道管体检测</t>
  </si>
  <si>
    <t>检测后，管体安全运行</t>
  </si>
  <si>
    <t>3年之内有效</t>
  </si>
  <si>
    <t>有效保障城市道路运行安全</t>
  </si>
  <si>
    <t>维护
城市形象</t>
  </si>
  <si>
    <t>政府关注此项工作，保障道路安全</t>
  </si>
  <si>
    <t>满意度指标
10分</t>
  </si>
  <si>
    <t>服务对象满意度标</t>
  </si>
  <si>
    <t>政府部门
满意度</t>
  </si>
  <si>
    <t>95%以上</t>
  </si>
  <si>
    <t>管道相关企业满意度</t>
  </si>
  <si>
    <t>96%以上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</si>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</sst>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29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83333333333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66056697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4"/>
      <c r="E7" s="4">
        <v>457.776</v>
      </c>
      <c r="F7" s="4">
        <v>437.508</v>
      </c>
      <c r="G7" s="4">
        <v>437.508</v>
      </c>
      <c r="H7" s="4">
        <v>10</v>
      </c>
      <c r="I7" s="19">
        <f>G7/F7</f>
        <v>1</v>
      </c>
      <c r="J7" s="4">
        <f>I7*H7</f>
        <v>10</v>
      </c>
    </row>
    <row r="8" s="1" customFormat="1" ht="15" customHeight="1" spans="2:10">
      <c r="B8" s="11"/>
      <c r="C8" s="4" t="s">
        <v>22</v>
      </c>
      <c r="D8" s="4"/>
      <c r="E8" s="4">
        <v>457.776</v>
      </c>
      <c r="F8" s="4">
        <v>437.508</v>
      </c>
      <c r="G8" s="4">
        <v>437.508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11" customHeight="1" spans="2:10">
      <c r="B12" s="11"/>
      <c r="C12" s="12" t="s">
        <v>30</v>
      </c>
      <c r="D12" s="13"/>
      <c r="E12" s="13"/>
      <c r="F12" s="13"/>
      <c r="G12" s="12" t="s">
        <v>31</v>
      </c>
      <c r="H12" s="13"/>
      <c r="I12" s="13"/>
      <c r="J12" s="13"/>
    </row>
    <row r="13" ht="34" customHeight="1" spans="2:10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</row>
    <row r="14" ht="28.5" spans="2:10">
      <c r="B14" s="14"/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43</v>
      </c>
      <c r="H14" s="14">
        <v>10</v>
      </c>
      <c r="I14" s="14">
        <v>10</v>
      </c>
      <c r="J14" s="14"/>
    </row>
    <row r="15" ht="27" customHeight="1" spans="2:10">
      <c r="B15" s="14"/>
      <c r="C15" s="14"/>
      <c r="D15" s="14"/>
      <c r="E15" s="14" t="s">
        <v>44</v>
      </c>
      <c r="F15" s="14" t="s">
        <v>45</v>
      </c>
      <c r="G15" s="14" t="s">
        <v>46</v>
      </c>
      <c r="H15" s="14">
        <v>5</v>
      </c>
      <c r="I15" s="14">
        <v>5</v>
      </c>
      <c r="J15" s="14"/>
    </row>
    <row r="16" ht="99.75" spans="2:10">
      <c r="B16" s="14"/>
      <c r="C16" s="14"/>
      <c r="D16" s="14" t="s">
        <v>47</v>
      </c>
      <c r="E16" s="14" t="s">
        <v>48</v>
      </c>
      <c r="F16" s="14" t="s">
        <v>49</v>
      </c>
      <c r="G16" s="14" t="s">
        <v>50</v>
      </c>
      <c r="H16" s="14">
        <v>10</v>
      </c>
      <c r="I16" s="14">
        <v>10</v>
      </c>
      <c r="J16" s="14"/>
    </row>
    <row r="17" ht="99.75" spans="2:10">
      <c r="B17" s="14"/>
      <c r="C17" s="14"/>
      <c r="D17" s="14"/>
      <c r="E17" s="14" t="s">
        <v>51</v>
      </c>
      <c r="F17" s="14" t="s">
        <v>49</v>
      </c>
      <c r="G17" s="14" t="s">
        <v>52</v>
      </c>
      <c r="H17" s="14">
        <v>10</v>
      </c>
      <c r="I17" s="14">
        <v>10</v>
      </c>
      <c r="J17" s="14"/>
    </row>
    <row r="18" ht="30" customHeight="1" spans="2:10">
      <c r="B18" s="14"/>
      <c r="C18" s="14"/>
      <c r="D18" s="14" t="s">
        <v>53</v>
      </c>
      <c r="E18" s="14" t="s">
        <v>54</v>
      </c>
      <c r="F18" s="14" t="s">
        <v>55</v>
      </c>
      <c r="G18" s="14" t="s">
        <v>56</v>
      </c>
      <c r="H18" s="14">
        <v>5</v>
      </c>
      <c r="I18" s="14">
        <v>5</v>
      </c>
      <c r="J18" s="14"/>
    </row>
    <row r="19" ht="30" customHeight="1" spans="2:10">
      <c r="B19" s="14"/>
      <c r="C19" s="14"/>
      <c r="D19" s="14"/>
      <c r="E19" s="14" t="s">
        <v>57</v>
      </c>
      <c r="F19" s="14" t="s">
        <v>58</v>
      </c>
      <c r="G19" s="14" t="s">
        <v>55</v>
      </c>
      <c r="H19" s="14">
        <v>5</v>
      </c>
      <c r="I19" s="14">
        <v>5</v>
      </c>
      <c r="J19" s="14"/>
    </row>
    <row r="20" ht="30" customHeight="1" spans="2:10">
      <c r="B20" s="14"/>
      <c r="C20" s="14"/>
      <c r="D20" s="14" t="s">
        <v>59</v>
      </c>
      <c r="E20" s="14" t="s">
        <v>60</v>
      </c>
      <c r="F20" s="4" t="s">
        <v>61</v>
      </c>
      <c r="G20" s="4" t="s">
        <v>62</v>
      </c>
      <c r="H20" s="14">
        <v>5</v>
      </c>
      <c r="I20" s="14">
        <v>5</v>
      </c>
      <c r="J20" s="14"/>
    </row>
    <row r="21" ht="42.75" spans="2:10">
      <c r="B21" s="14"/>
      <c r="C21" s="14" t="s">
        <v>63</v>
      </c>
      <c r="D21" s="15" t="s">
        <v>64</v>
      </c>
      <c r="E21" s="14" t="s">
        <v>65</v>
      </c>
      <c r="F21" s="14" t="s">
        <v>66</v>
      </c>
      <c r="G21" s="14" t="s">
        <v>67</v>
      </c>
      <c r="H21" s="14">
        <v>10</v>
      </c>
      <c r="I21" s="14">
        <v>9</v>
      </c>
      <c r="J21" s="14" t="s">
        <v>68</v>
      </c>
    </row>
    <row r="22" ht="42.75" spans="2:10">
      <c r="B22" s="14"/>
      <c r="C22" s="14"/>
      <c r="D22" s="14" t="s">
        <v>69</v>
      </c>
      <c r="E22" s="14" t="s">
        <v>70</v>
      </c>
      <c r="F22" s="14" t="s">
        <v>71</v>
      </c>
      <c r="G22" s="14" t="s">
        <v>67</v>
      </c>
      <c r="H22" s="14">
        <v>5</v>
      </c>
      <c r="I22" s="14">
        <v>5</v>
      </c>
      <c r="J22" s="14"/>
    </row>
    <row r="23" ht="42.75" spans="2:10">
      <c r="B23" s="14"/>
      <c r="C23" s="14"/>
      <c r="D23" s="14"/>
      <c r="E23" s="14" t="s">
        <v>72</v>
      </c>
      <c r="F23" s="14" t="s">
        <v>73</v>
      </c>
      <c r="G23" s="14" t="s">
        <v>67</v>
      </c>
      <c r="H23" s="14">
        <v>5</v>
      </c>
      <c r="I23" s="14">
        <v>5</v>
      </c>
      <c r="J23" s="14"/>
    </row>
    <row r="24" ht="28.5" spans="2:10">
      <c r="B24" s="14"/>
      <c r="C24" s="14"/>
      <c r="D24" s="14" t="s">
        <v>74</v>
      </c>
      <c r="E24" s="14" t="s">
        <v>75</v>
      </c>
      <c r="F24" s="14" t="s">
        <v>76</v>
      </c>
      <c r="G24" s="14" t="s">
        <v>77</v>
      </c>
      <c r="H24" s="14">
        <v>5</v>
      </c>
      <c r="I24" s="14">
        <v>5</v>
      </c>
      <c r="J24" s="14"/>
    </row>
    <row r="25" ht="42.75" spans="2:10">
      <c r="B25" s="14"/>
      <c r="C25" s="14"/>
      <c r="D25" s="14"/>
      <c r="E25" s="14" t="s">
        <v>78</v>
      </c>
      <c r="F25" s="14" t="s">
        <v>79</v>
      </c>
      <c r="G25" s="14" t="s">
        <v>80</v>
      </c>
      <c r="H25" s="14">
        <v>5</v>
      </c>
      <c r="I25" s="14">
        <v>5</v>
      </c>
      <c r="J25" s="14"/>
    </row>
    <row r="26" ht="28.5" spans="2:10">
      <c r="B26" s="14"/>
      <c r="C26" s="14" t="s">
        <v>81</v>
      </c>
      <c r="D26" s="14" t="s">
        <v>82</v>
      </c>
      <c r="E26" s="14" t="s">
        <v>83</v>
      </c>
      <c r="F26" s="14" t="s">
        <v>84</v>
      </c>
      <c r="G26" s="16">
        <v>0.98</v>
      </c>
      <c r="H26" s="14">
        <v>5</v>
      </c>
      <c r="I26" s="14">
        <v>5</v>
      </c>
      <c r="J26" s="14"/>
    </row>
    <row r="27" ht="28.5" spans="2:10">
      <c r="B27" s="14"/>
      <c r="C27" s="14"/>
      <c r="D27" s="14"/>
      <c r="E27" s="14" t="s">
        <v>85</v>
      </c>
      <c r="F27" s="14" t="s">
        <v>86</v>
      </c>
      <c r="G27" s="16">
        <v>0.98</v>
      </c>
      <c r="H27" s="14">
        <v>5</v>
      </c>
      <c r="I27" s="14">
        <v>5</v>
      </c>
      <c r="J27" s="14"/>
    </row>
    <row r="28" ht="33" customHeight="1" spans="2:10">
      <c r="B28" s="14" t="s">
        <v>87</v>
      </c>
      <c r="C28" s="14"/>
      <c r="D28" s="14"/>
      <c r="E28" s="14"/>
      <c r="F28" s="14"/>
      <c r="G28" s="14"/>
      <c r="H28" s="14">
        <v>100</v>
      </c>
      <c r="I28" s="14">
        <f>SUM(I14:I27)+J7</f>
        <v>99</v>
      </c>
      <c r="J28" s="15"/>
    </row>
    <row r="29" ht="138" customHeight="1" spans="2:10">
      <c r="B29" s="17" t="s">
        <v>88</v>
      </c>
      <c r="C29" s="18"/>
      <c r="D29" s="18"/>
      <c r="E29" s="18"/>
      <c r="F29" s="18"/>
      <c r="G29" s="18"/>
      <c r="H29" s="18"/>
      <c r="I29" s="18"/>
      <c r="J29" s="18"/>
    </row>
  </sheetData>
  <mergeCells count="35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8:G28"/>
    <mergeCell ref="B29:J29"/>
    <mergeCell ref="B6:B10"/>
    <mergeCell ref="B11:B12"/>
    <mergeCell ref="B13:B27"/>
    <mergeCell ref="C14:C20"/>
    <mergeCell ref="C21:C25"/>
    <mergeCell ref="C26:C27"/>
    <mergeCell ref="D14:D15"/>
    <mergeCell ref="D16:D17"/>
    <mergeCell ref="D18:D19"/>
    <mergeCell ref="D22:D23"/>
    <mergeCell ref="D24:D25"/>
    <mergeCell ref="D26:D27"/>
  </mergeCells>
  <pageMargins left="0.471527777777778" right="0.275" top="0.55" bottom="0.196527777777778" header="0.354166666666667" footer="0.118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地下管线管体及周边土体病害抽检服务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2023-05-18T05:18:43Z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7FC3224CF24F4BD09FB35A022F2D2B6D_12</vt:lpwstr>
  </property>
</Properties>
</file>