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<sst xmlns="http://schemas.openxmlformats.org/spreadsheetml/2006/main" count="91" uniqueCount="74">
  <si>
    <r>
      <rPr>
        <sz val="18"/>
        <color theme="1"/>
        <rFont val="方正小标宋简体"/>
        <charset val="134"/>
      </rPr>
      <t xml:space="preserve">                项目支出绩效自评表
             </t>
    </r>
    <r>
      <rPr>
        <sz val="18"/>
        <color theme="1"/>
        <rFont val="仿宋_GB2312"/>
        <charset val="134"/>
      </rPr>
      <t xml:space="preserve"> (2022年度）</t>
    </r>
  </si>
  <si>
    <t>项目名称</t>
  </si>
  <si>
    <t>地下管线对接机制检查服务</t>
  </si>
  <si>
    <t>主管部门</t>
  </si>
  <si>
    <t>北京市城市管理委员会</t>
  </si>
  <si>
    <t>实施单位</t>
  </si>
  <si>
    <t>北京市城市管理委员会机关</t>
  </si>
  <si>
    <t>项目属性</t>
  </si>
  <si>
    <t>延续项目</t>
  </si>
  <si>
    <t>项目期</t>
  </si>
  <si>
    <t>长期</t>
  </si>
  <si>
    <t>项目负责人</t>
  </si>
  <si>
    <t>高海云</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</si>
  <si>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</si>
  <si>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</si>
  <si>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</si>
  <si>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</si>
  <si>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</si>
  <si>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</si>
  <si>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</si>
  <si>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</si>
  <si>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</si>
  <si>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</si>
  <si>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</si>
  <si>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</si>
  <si>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</si>
  <si>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</si>
  <si>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</si>
  <si>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</si>
  <si>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</si>
  <si>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1. 通过对轨道交通建设地下管线安全防护机制落实情况的检查，督促工程建设、施工单位与地下管线权属单位及时进行对接，提高地下管线运行的安全性。本年度平均每月现场工作不少于16次，对检查发现的问题，现场告之并要求组织整改，保证管线防护措施的落实。统计轨道交通建设地下管线安全防护月度改移和防护工作进度。
2. 通过对“挖掘工程地下管线安全防护信息沟通系统”的日常监管，督促工程建设、施工单位与地下管线权属单位及时进行对接，提高地下管线运行的安全性。对系统进行实时管理，对注册信息进行审查，对发布的工程建设信息进行核查，对超期未配合的管线权属单位进行催促。定期对市行业主管部门提供的地下挖掘工程相关信息进行梳理、筛选、整理并发布。</t>
  </si>
  <si>
    <t>绩
效
指
标</t>
  </si>
  <si>
    <t>一级指标</t>
  </si>
  <si>
    <t>二级指标</t>
  </si>
  <si>
    <t>三级指标</t>
  </si>
  <si>
    <t>年度
指标值</t>
  </si>
  <si>
    <t>实际 
完成值</t>
  </si>
  <si>
    <t>偏差原因分析及改进措施</t>
  </si>
  <si>
    <t>产出指标
50分</t>
  </si>
  <si>
    <t>数量指标</t>
  </si>
  <si>
    <t>在预算年度内，轨道交通建设地下管线安全防护对接机制检查组平均每月现场工作不少于16次。</t>
  </si>
  <si>
    <r>
      <rPr>
        <sz val="12"/>
        <color theme="1"/>
        <rFont val="仿宋_GB2312"/>
        <charset val="134"/>
      </rPr>
      <t>16次</t>
    </r>
    <r>
      <rPr>
        <sz val="12"/>
        <color theme="1"/>
        <rFont val="宋体"/>
        <charset val="134"/>
      </rPr>
      <t>≦</t>
    </r>
    <r>
      <rPr>
        <sz val="12"/>
        <color theme="1"/>
        <rFont val="仿宋_GB2312"/>
        <charset val="134"/>
      </rPr>
      <t>/月,
192次</t>
    </r>
    <r>
      <rPr>
        <sz val="12"/>
        <color theme="1"/>
        <rFont val="宋体"/>
        <charset val="134"/>
      </rPr>
      <t>≦</t>
    </r>
    <r>
      <rPr>
        <sz val="12"/>
        <color theme="1"/>
        <rFont val="仿宋_GB2312"/>
        <charset val="134"/>
      </rPr>
      <t>/年</t>
    </r>
  </si>
  <si>
    <r>
      <rPr>
        <sz val="12"/>
        <color theme="1"/>
        <rFont val="仿宋_GB2312"/>
        <charset val="134"/>
      </rPr>
      <t>共计检查371次/年</t>
    </r>
    <r>
      <rPr>
        <sz val="12"/>
        <color theme="1"/>
        <rFont val="SimSun"/>
        <charset val="134"/>
      </rPr>
      <t>≧</t>
    </r>
    <r>
      <rPr>
        <sz val="12"/>
        <color theme="1"/>
        <rFont val="仿宋_GB2312"/>
        <charset val="134"/>
      </rPr>
      <t>192次/年
平均每月检查30次/月</t>
    </r>
    <r>
      <rPr>
        <sz val="12"/>
        <color theme="1"/>
        <rFont val="宋体"/>
        <charset val="134"/>
      </rPr>
      <t>≧</t>
    </r>
    <r>
      <rPr>
        <sz val="12"/>
        <color theme="1"/>
        <rFont val="仿宋_GB2312"/>
        <charset val="134"/>
      </rPr>
      <t>16次/月</t>
    </r>
  </si>
  <si>
    <t>地下管线安全防护对接信息化系统监管组对系统进行实时管理。</t>
  </si>
  <si>
    <t>全年工作日对系统开展监管。</t>
  </si>
  <si>
    <t>质量指标</t>
  </si>
  <si>
    <t>保障挖掘工程地下管线安全防护信息沟通系统运行，每月将运行情况向市公用工程质量监督站报《挖掘工程地下管线安全防护工作月报》，每季度上报《挖掘工程地下管线安全防护工作运行情况通报》。</t>
  </si>
  <si>
    <t>及时审核注册用户和工程发布信息，回答用户问题。
月报：1份/月，12份/年。
季报：1份/季度，4份/年。</t>
  </si>
  <si>
    <t>及时审核注册用户和工程发布信息，回答用户问题。
月报：1份/月，共计12份/年。季报：1份/季度，共计4份/年。</t>
  </si>
  <si>
    <t>通报数据完整准确度还不高，通报质量还需进一步提高。</t>
  </si>
  <si>
    <t>轨道交通建设地下管线安全防护对接机制检查组每月汇总检查情况和统计轨道交通建设地下管线安全防护月度改移和防护工作进度，向市公用工程质量监督站报《轨道交通建设地下管线管线安全防护机制检查月报》、每季度汇总检查发现的问题，并向市公用工程质量监督站报《轨道交通建设地线管线安全防护机制检查季度通报》。</t>
  </si>
  <si>
    <t>开展在施标段地下管线安全对接机制检查，对发现的问题进行告知。
月报：1份/月，12份/年。季报：1份/季度，4份/年。</t>
  </si>
  <si>
    <t>开展在施标段地下管线安全对接机制检查，对发现的问题进行告知，共计下发94份告知书。
月报：1份/月，共计12份/年。季报：1份/季度，共计4份/年。</t>
  </si>
  <si>
    <t>时效指标</t>
  </si>
  <si>
    <t>挖掘工程地下管线安全防护对接机制信息监管组实时开展系统监管工作，并按月、季度上报各项报告。</t>
  </si>
  <si>
    <t>工作日每日开展系统监管，每月上报月报、每季度上报季报</t>
  </si>
  <si>
    <t>工作日每日开展系统监管，按月上报月报、按季度上报季报。</t>
  </si>
  <si>
    <t>轨道交通建设地下管线安全防护对接机制检查组应按月完成现场机制检查工作，并按月、季度上报各项报告。</t>
  </si>
  <si>
    <t>完成检查次数，按月上报月报、按季度上报季报。</t>
  </si>
  <si>
    <t>成本指标</t>
  </si>
  <si>
    <t>控制在年度预算内</t>
  </si>
  <si>
    <t>143.9088万元</t>
  </si>
  <si>
    <t>效益指标
30分</t>
  </si>
  <si>
    <t>社会效益指标</t>
  </si>
  <si>
    <t>督促工程建设、施工单位与地下管线权属单位及时进行对接，提高地下管线运行的安全性。</t>
  </si>
  <si>
    <t>促进建设单位、施工单位和地下管线权属单位对接配合，降低事故发生几率。</t>
  </si>
  <si>
    <t>促进建设、施工单位与管线权属单位的对接配合，落实地下管线安全防护措施。提高对地下管线安全防护的意识，做好地下管线的安全防护工作，减少因轨道交通建设工程对地下管线安全运行的影响，降低事故率。</t>
  </si>
  <si>
    <t>地下管线安全运行、轨道交通建设工程顺利进行。</t>
  </si>
  <si>
    <t>满意度指标
10分</t>
  </si>
  <si>
    <t>服务对象满意度标</t>
  </si>
  <si>
    <t>得到挖掘工程地下管线安全防护信息沟通系统上注册的建设单位和轨道交通工程建设单位、施工单位、监理单位、管线权属单位的认可，现场检查中得到挖掘工程建设单位和施工单位的支持。全年没有投诉。</t>
  </si>
  <si>
    <t>挖掘工程地下管线安全防护信息沟通系统上注册的建设单位和轨道交通工程建设单位、施工单位、监理单位、管线权属单位认可相关工作，现场检查中争取建设单位和施工单位的支持。</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</si>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</sst>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2"/>
      <color theme="1"/>
      <name val="仿宋_GB2312"/>
      <charset val="134"/>
    </font>
    <font>
      <sz val="18"/>
      <color theme="1"/>
      <name val="方正小标宋简体"/>
      <charset val="134"/>
    </font>
    <font>
      <sz val="12"/>
      <color theme="1"/>
      <name val="宋体"/>
      <charset val="134"/>
      <scheme val="minor"/>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color theme="1"/>
      <name val="仿宋_GB2312"/>
      <charset val="134"/>
    </font>
    <font>
      <sz val="12"/>
      <color theme="1"/>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8"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8" fillId="9" borderId="0" applyNumberFormat="0" applyBorder="0" applyAlignment="0" applyProtection="0">
      <alignment vertical="center"/>
    </xf>
    <xf numFmtId="0" fontId="11" fillId="0" borderId="10" applyNumberFormat="0" applyFill="0" applyAlignment="0" applyProtection="0">
      <alignment vertical="center"/>
    </xf>
    <xf numFmtId="0" fontId="8" fillId="10" borderId="0" applyNumberFormat="0" applyBorder="0" applyAlignment="0" applyProtection="0">
      <alignment vertical="center"/>
    </xf>
    <xf numFmtId="0" fontId="17" fillId="11" borderId="11" applyNumberFormat="0" applyAlignment="0" applyProtection="0">
      <alignment vertical="center"/>
    </xf>
    <xf numFmtId="0" fontId="18" fillId="11" borderId="7" applyNumberFormat="0" applyAlignment="0" applyProtection="0">
      <alignment vertical="center"/>
    </xf>
    <xf numFmtId="0" fontId="19" fillId="12" borderId="12"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8">
    <xf numFmtId="0" fontId="0" fillId="0" borderId="0" xfId="0">
      <alignment vertical="center"/>
    </xf>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1"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0" fontId="0" fillId="0" borderId="0" xfId="0" applyNumberFormat="1" applyFont="1">
      <alignment vertical="center"/>
    </xf>
    <xf numFmtId="9" fontId="3" fillId="0" borderId="1" xfId="0" applyNumberFormat="1" applyFont="1" applyBorder="1" applyAlignment="1">
      <alignment horizontal="center" vertical="center"/>
    </xf>
    <xf numFmtId="176" fontId="3" fillId="0" borderId="1" xfId="0" applyNumberFormat="1" applyFont="1" applyBorder="1" applyAlignment="1">
      <alignment horizontal="center" vertical="center"/>
    </xf>
    <xf numFmtId="176" fontId="1" fillId="0" borderId="1" xfId="0" applyNumberFormat="1" applyFont="1" applyBorder="1" applyAlignment="1">
      <alignment horizontal="center" vertical="center" wrapText="1"/>
    </xf>
    <xf numFmtId="0" fontId="1"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K25"/>
  <sheetViews>
    <sheetView tabSelected="1" workbookViewId="0">
      <selection activeCell="A1" sqref="A1"/>
    </sheetView>
  </sheetViews>
  <sheetFormatPr defaultColWidth="9" defaultRowHeight="13.5"/>
  <cols>
    <col min="1" max="1" width="9" style="1"/>
    <col min="2" max="2" width="12.625" style="1" customWidth="1"/>
    <col min="3" max="3" width="8.625" style="1" customWidth="1"/>
    <col min="4" max="4" width="16.625" style="1" customWidth="1"/>
    <col min="5" max="5" width="44.625" style="1" customWidth="1"/>
    <col min="6" max="6" width="40.625" style="1" customWidth="1"/>
    <col min="7" max="7" width="30.625" style="1" customWidth="1"/>
    <col min="8" max="8" width="4.625" style="1" customWidth="1"/>
    <col min="9" max="9" width="7.375" style="1" customWidth="1"/>
    <col min="10" max="10" width="30.625" style="1" customWidth="1"/>
    <col min="11" max="11" width="12.625" style="1"/>
    <col min="12" max="16384" width="9" style="1"/>
  </cols>
  <sheetData>
    <row r="1" ht="56" customHeight="1" spans="2:10">
      <c r="B1" s="3" t="s">
        <v>0</v>
      </c>
      <c r="C1" s="4"/>
      <c r="D1" s="4"/>
      <c r="E1" s="4"/>
      <c r="F1" s="4"/>
      <c r="G1" s="4"/>
      <c r="H1" s="4"/>
      <c r="I1" s="4"/>
      <c r="J1" s="4"/>
    </row>
    <row r="2" s="1" customFormat="1" ht="24" customHeight="1" spans="2:10">
      <c r="B2" s="5" t="s">
        <v>1</v>
      </c>
      <c r="C2" s="5"/>
      <c r="D2" s="5"/>
      <c r="E2" s="5" t="s">
        <v>2</v>
      </c>
      <c r="F2" s="5"/>
      <c r="G2" s="5"/>
      <c r="H2" s="5"/>
      <c r="I2" s="5"/>
      <c r="J2" s="5"/>
    </row>
    <row r="3" s="1" customFormat="1" ht="24" customHeight="1" spans="2:10">
      <c r="B3" s="5" t="s">
        <v>3</v>
      </c>
      <c r="C3" s="5"/>
      <c r="D3" s="5"/>
      <c r="E3" s="5" t="s">
        <v>4</v>
      </c>
      <c r="F3" s="5"/>
      <c r="G3" s="5" t="s">
        <v>5</v>
      </c>
      <c r="H3" s="6" t="s">
        <v>6</v>
      </c>
      <c r="I3" s="7"/>
      <c r="J3" s="8"/>
    </row>
    <row r="4" s="1" customFormat="1" ht="24" customHeight="1" spans="2:10">
      <c r="B4" s="6" t="s">
        <v>7</v>
      </c>
      <c r="C4" s="7"/>
      <c r="D4" s="8"/>
      <c r="E4" s="6" t="s">
        <v>8</v>
      </c>
      <c r="F4" s="8"/>
      <c r="G4" s="5" t="s">
        <v>9</v>
      </c>
      <c r="H4" s="9" t="s">
        <v>10</v>
      </c>
      <c r="I4" s="21"/>
      <c r="J4" s="22"/>
    </row>
    <row r="5" s="1" customFormat="1" ht="20" customHeight="1" spans="2:10">
      <c r="B5" s="5" t="s">
        <v>11</v>
      </c>
      <c r="C5" s="5"/>
      <c r="D5" s="5"/>
      <c r="E5" s="5" t="s">
        <v>12</v>
      </c>
      <c r="F5" s="5"/>
      <c r="G5" s="5" t="s">
        <v>13</v>
      </c>
      <c r="H5" s="6">
        <v>66056085</v>
      </c>
      <c r="I5" s="7"/>
      <c r="J5" s="8"/>
    </row>
    <row r="6" s="1" customFormat="1" ht="28.5" spans="2:11">
      <c r="B6" s="10" t="s">
        <v>14</v>
      </c>
      <c r="C6" s="11"/>
      <c r="D6" s="11"/>
      <c r="E6" s="10" t="s">
        <v>15</v>
      </c>
      <c r="F6" s="12" t="s">
        <v>16</v>
      </c>
      <c r="G6" s="10" t="s">
        <v>17</v>
      </c>
      <c r="H6" s="10" t="s">
        <v>18</v>
      </c>
      <c r="I6" s="10" t="s">
        <v>19</v>
      </c>
      <c r="J6" s="10" t="s">
        <v>20</v>
      </c>
      <c r="K6" s="23"/>
    </row>
    <row r="7" s="1" customFormat="1" ht="15" customHeight="1" spans="2:10">
      <c r="B7" s="13"/>
      <c r="C7" s="5" t="s">
        <v>21</v>
      </c>
      <c r="D7" s="5"/>
      <c r="E7" s="5">
        <v>143.91955</v>
      </c>
      <c r="F7" s="5">
        <v>143.91955</v>
      </c>
      <c r="G7" s="5">
        <v>143.9088</v>
      </c>
      <c r="H7" s="5">
        <v>10</v>
      </c>
      <c r="I7" s="24">
        <f>G7/F7</f>
        <v>0.999925305491853</v>
      </c>
      <c r="J7" s="25">
        <f>I7*H7</f>
        <v>9.99925305491853</v>
      </c>
    </row>
    <row r="8" s="1" customFormat="1" ht="15" customHeight="1" spans="2:10">
      <c r="B8" s="13"/>
      <c r="C8" s="5" t="s">
        <v>22</v>
      </c>
      <c r="D8" s="5"/>
      <c r="E8" s="5">
        <v>143.91955</v>
      </c>
      <c r="F8" s="5">
        <v>143.91955</v>
      </c>
      <c r="G8" s="5">
        <v>143.9088</v>
      </c>
      <c r="H8" s="5" t="s">
        <v>23</v>
      </c>
      <c r="I8" s="5" t="s">
        <v>24</v>
      </c>
      <c r="J8" s="5" t="s">
        <v>23</v>
      </c>
    </row>
    <row r="9" s="1" customFormat="1" ht="15" customHeight="1" spans="2:10">
      <c r="B9" s="13"/>
      <c r="C9" s="5" t="s">
        <v>25</v>
      </c>
      <c r="D9" s="5"/>
      <c r="E9" s="5"/>
      <c r="F9" s="5"/>
      <c r="G9" s="5"/>
      <c r="H9" s="5" t="s">
        <v>23</v>
      </c>
      <c r="I9" s="5" t="s">
        <v>24</v>
      </c>
      <c r="J9" s="5" t="s">
        <v>23</v>
      </c>
    </row>
    <row r="10" s="1" customFormat="1" ht="15" customHeight="1" spans="2:10">
      <c r="B10" s="13"/>
      <c r="C10" s="5" t="s">
        <v>26</v>
      </c>
      <c r="D10" s="5"/>
      <c r="E10" s="5"/>
      <c r="F10" s="5"/>
      <c r="G10" s="5"/>
      <c r="H10" s="5" t="s">
        <v>23</v>
      </c>
      <c r="I10" s="5" t="s">
        <v>24</v>
      </c>
      <c r="J10" s="5" t="s">
        <v>23</v>
      </c>
    </row>
    <row r="11" s="1" customFormat="1" ht="20" customHeight="1" spans="2:10">
      <c r="B11" s="13" t="s">
        <v>27</v>
      </c>
      <c r="C11" s="5" t="s">
        <v>28</v>
      </c>
      <c r="D11" s="5"/>
      <c r="E11" s="5"/>
      <c r="F11" s="5"/>
      <c r="G11" s="5" t="s">
        <v>29</v>
      </c>
      <c r="H11" s="5"/>
      <c r="I11" s="5"/>
      <c r="J11" s="5"/>
    </row>
    <row r="12" s="1" customFormat="1" ht="130" customHeight="1" spans="2:10">
      <c r="B12" s="13"/>
      <c r="C12" s="14" t="s">
        <v>30</v>
      </c>
      <c r="D12" s="15"/>
      <c r="E12" s="15"/>
      <c r="F12" s="15"/>
      <c r="G12" s="14" t="s">
        <v>30</v>
      </c>
      <c r="H12" s="15"/>
      <c r="I12" s="15"/>
      <c r="J12" s="15"/>
    </row>
    <row r="13" s="2" customFormat="1" ht="34" customHeight="1" spans="2:10">
      <c r="B13" s="16" t="s">
        <v>31</v>
      </c>
      <c r="C13" s="16" t="s">
        <v>32</v>
      </c>
      <c r="D13" s="16" t="s">
        <v>33</v>
      </c>
      <c r="E13" s="16" t="s">
        <v>34</v>
      </c>
      <c r="F13" s="16" t="s">
        <v>35</v>
      </c>
      <c r="G13" s="16" t="s">
        <v>36</v>
      </c>
      <c r="H13" s="16" t="s">
        <v>18</v>
      </c>
      <c r="I13" s="16" t="s">
        <v>20</v>
      </c>
      <c r="J13" s="16" t="s">
        <v>37</v>
      </c>
    </row>
    <row r="14" s="2" customFormat="1" ht="28.5" spans="2:10">
      <c r="B14" s="16"/>
      <c r="C14" s="16" t="s">
        <v>38</v>
      </c>
      <c r="D14" s="16" t="s">
        <v>39</v>
      </c>
      <c r="E14" s="16" t="s">
        <v>40</v>
      </c>
      <c r="F14" s="16" t="s">
        <v>41</v>
      </c>
      <c r="G14" s="17" t="s">
        <v>42</v>
      </c>
      <c r="H14" s="16">
        <v>8</v>
      </c>
      <c r="I14" s="16">
        <v>8</v>
      </c>
      <c r="J14" s="16"/>
    </row>
    <row r="15" s="2" customFormat="1" ht="28.5" spans="2:10">
      <c r="B15" s="16"/>
      <c r="C15" s="16"/>
      <c r="D15" s="16"/>
      <c r="E15" s="16" t="s">
        <v>43</v>
      </c>
      <c r="F15" s="16" t="s">
        <v>44</v>
      </c>
      <c r="G15" s="18" t="s">
        <v>44</v>
      </c>
      <c r="H15" s="16">
        <v>7</v>
      </c>
      <c r="I15" s="16">
        <v>7</v>
      </c>
      <c r="J15" s="16"/>
    </row>
    <row r="16" s="2" customFormat="1" ht="71.25" spans="2:10">
      <c r="B16" s="16"/>
      <c r="C16" s="16"/>
      <c r="D16" s="16" t="s">
        <v>45</v>
      </c>
      <c r="E16" s="16" t="s">
        <v>46</v>
      </c>
      <c r="F16" s="16" t="s">
        <v>47</v>
      </c>
      <c r="G16" s="17" t="s">
        <v>48</v>
      </c>
      <c r="H16" s="16">
        <v>8</v>
      </c>
      <c r="I16" s="16">
        <v>6</v>
      </c>
      <c r="J16" s="16" t="s">
        <v>49</v>
      </c>
    </row>
    <row r="17" s="2" customFormat="1" ht="99.75" spans="2:10">
      <c r="B17" s="16"/>
      <c r="C17" s="16"/>
      <c r="D17" s="16"/>
      <c r="E17" s="16" t="s">
        <v>50</v>
      </c>
      <c r="F17" s="16" t="s">
        <v>51</v>
      </c>
      <c r="G17" s="17" t="s">
        <v>52</v>
      </c>
      <c r="H17" s="16">
        <v>7</v>
      </c>
      <c r="I17" s="16">
        <v>5</v>
      </c>
      <c r="J17" s="16" t="s">
        <v>49</v>
      </c>
    </row>
    <row r="18" s="2" customFormat="1" ht="42.75" spans="2:10">
      <c r="B18" s="16"/>
      <c r="C18" s="16"/>
      <c r="D18" s="16" t="s">
        <v>53</v>
      </c>
      <c r="E18" s="16" t="s">
        <v>54</v>
      </c>
      <c r="F18" s="17" t="s">
        <v>55</v>
      </c>
      <c r="G18" s="17" t="s">
        <v>56</v>
      </c>
      <c r="H18" s="16">
        <v>5</v>
      </c>
      <c r="I18" s="16">
        <v>5</v>
      </c>
      <c r="J18" s="16"/>
    </row>
    <row r="19" s="2" customFormat="1" ht="42.75" spans="2:10">
      <c r="B19" s="16"/>
      <c r="C19" s="16"/>
      <c r="D19" s="16"/>
      <c r="E19" s="16" t="s">
        <v>57</v>
      </c>
      <c r="F19" s="17" t="s">
        <v>58</v>
      </c>
      <c r="G19" s="17" t="s">
        <v>58</v>
      </c>
      <c r="H19" s="16">
        <v>5</v>
      </c>
      <c r="I19" s="16">
        <v>5</v>
      </c>
      <c r="J19" s="16"/>
    </row>
    <row r="20" s="2" customFormat="1" ht="39" customHeight="1" spans="2:10">
      <c r="B20" s="16"/>
      <c r="C20" s="16"/>
      <c r="D20" s="16" t="s">
        <v>59</v>
      </c>
      <c r="E20" s="16" t="s">
        <v>60</v>
      </c>
      <c r="F20" s="17" t="s">
        <v>61</v>
      </c>
      <c r="G20" s="17" t="s">
        <v>61</v>
      </c>
      <c r="H20" s="16">
        <v>10</v>
      </c>
      <c r="I20" s="16">
        <v>10</v>
      </c>
      <c r="J20" s="16"/>
    </row>
    <row r="21" s="2" customFormat="1" ht="42.75" spans="2:10">
      <c r="B21" s="16"/>
      <c r="C21" s="16" t="s">
        <v>62</v>
      </c>
      <c r="D21" s="16" t="s">
        <v>63</v>
      </c>
      <c r="E21" s="16" t="s">
        <v>64</v>
      </c>
      <c r="F21" s="16" t="s">
        <v>65</v>
      </c>
      <c r="G21" s="16" t="s">
        <v>65</v>
      </c>
      <c r="H21" s="16">
        <v>15</v>
      </c>
      <c r="I21" s="16">
        <v>15</v>
      </c>
      <c r="J21" s="16"/>
    </row>
    <row r="22" s="2" customFormat="1" ht="71.25" spans="2:10">
      <c r="B22" s="16"/>
      <c r="C22" s="16"/>
      <c r="D22" s="16"/>
      <c r="E22" s="16" t="s">
        <v>66</v>
      </c>
      <c r="F22" s="16" t="s">
        <v>67</v>
      </c>
      <c r="G22" s="16" t="s">
        <v>67</v>
      </c>
      <c r="H22" s="16">
        <v>15</v>
      </c>
      <c r="I22" s="16">
        <v>15</v>
      </c>
      <c r="J22" s="16"/>
    </row>
    <row r="23" s="2" customFormat="1" ht="99.75" spans="2:10">
      <c r="B23" s="16"/>
      <c r="C23" s="16" t="s">
        <v>68</v>
      </c>
      <c r="D23" s="16" t="s">
        <v>69</v>
      </c>
      <c r="E23" s="16" t="s">
        <v>70</v>
      </c>
      <c r="F23" s="16" t="s">
        <v>71</v>
      </c>
      <c r="G23" s="16" t="s">
        <v>70</v>
      </c>
      <c r="H23" s="16">
        <v>10</v>
      </c>
      <c r="I23" s="16">
        <v>10</v>
      </c>
      <c r="J23" s="16"/>
    </row>
    <row r="24" s="2" customFormat="1" ht="33" customHeight="1" spans="2:10">
      <c r="B24" s="16" t="s">
        <v>72</v>
      </c>
      <c r="C24" s="16"/>
      <c r="D24" s="16"/>
      <c r="E24" s="16"/>
      <c r="F24" s="16"/>
      <c r="G24" s="16"/>
      <c r="H24" s="16">
        <v>100</v>
      </c>
      <c r="I24" s="26">
        <f>SUM(I14:I23)+J7</f>
        <v>95.9992530549185</v>
      </c>
      <c r="J24" s="27"/>
    </row>
    <row r="25" ht="138" customHeight="1" spans="2:10">
      <c r="B25" s="19" t="s">
        <v>73</v>
      </c>
      <c r="C25" s="20"/>
      <c r="D25" s="20"/>
      <c r="E25" s="20"/>
      <c r="F25" s="20"/>
      <c r="G25" s="20"/>
      <c r="H25" s="20"/>
      <c r="I25" s="20"/>
      <c r="J25" s="20"/>
    </row>
  </sheetData>
  <mergeCells count="32">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4:G24"/>
    <mergeCell ref="B25:J25"/>
    <mergeCell ref="B6:B10"/>
    <mergeCell ref="B11:B12"/>
    <mergeCell ref="B13:B23"/>
    <mergeCell ref="C14:C20"/>
    <mergeCell ref="C21:C22"/>
    <mergeCell ref="D14:D15"/>
    <mergeCell ref="D16:D17"/>
    <mergeCell ref="D18:D19"/>
    <mergeCell ref="D21:D22"/>
  </mergeCells>
  <pageMargins left="0.471527777777778" right="0.275" top="0.55" bottom="0.196527777777778" header="0.354166666666667" footer="0.11805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2023-05-18T05:25:51Z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788C088AA7FA4D1894FAC5FFEA9BD214</vt:lpwstr>
  </property>
</Properties>
</file>