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Sheet1!$B$1:$J$23</definedName>
  </definedNames>
  <calcPr calcId="144525" concurrentCalc="0"/>
</workbook>
</file>

<file path=xl/sharedStrings.xml><?xml version="1.0" encoding="utf-8"?>
<sst xmlns="http://schemas.openxmlformats.org/spreadsheetml/2006/main" count="85" uniqueCount="74">
  <si>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</si>
  <si>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</si>
  <si>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华能煤机应急运行所需补贴资金核定服务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</si>
  <si>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</si>
  <si>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</si>
  <si>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</si>
  <si>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</si>
  <si>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</si>
  <si>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</si>
  <si>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</si>
  <si>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一年</t>
  </si>
  <si>
    <t>项目负责人</t>
  </si>
  <si>
    <t>曹健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</si>
  <si>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</si>
  <si>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</si>
  <si>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</si>
  <si>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</si>
  <si>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</si>
  <si>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</si>
  <si>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</si>
  <si>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</si>
  <si>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</si>
  <si>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</si>
  <si>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</si>
  <si>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</si>
  <si>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</si>
  <si>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</si>
  <si>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</si>
  <si>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</si>
  <si>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</si>
  <si>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对华能煤机2021-2022年采暖季应急启动所需补贴资金进行核定，同时对2019—2022年近三个采暖季的运行成本、收入进行核算，形成《关于华能煤机供热应急运行情况的报告》</t>
  </si>
  <si>
    <t>完成华能煤机2021-2022年采暖季应急启动所需补贴资金进行核定，并对2019—2022年近三个采暖季的运行成本、收入进行核算，出具了《华能北京热电有限责任公司一期煤机应急运行情况（2019年4月至2022年3月）审核报告》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</si>
  <si>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</si>
  <si>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</si>
  <si>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</si>
  <si>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</si>
  <si>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</si>
  <si>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</si>
  <si>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</si>
  <si>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</si>
  <si>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</si>
  <si>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关于华能煤机供热应急运行情况的报告</t>
  </si>
  <si>
    <t>1份</t>
  </si>
  <si>
    <t>出具报告1份</t>
  </si>
  <si>
    <t>质量指标</t>
  </si>
  <si>
    <t>对华能煤机供热应急启动所需补贴资金进行核定</t>
  </si>
  <si>
    <t>出具相关报告</t>
  </si>
  <si>
    <t>已出具</t>
  </si>
  <si>
    <t>时效指标</t>
  </si>
  <si>
    <t>完成补贴资金核定工作的时间</t>
  </si>
  <si>
    <t>2022年11月底之前完成</t>
  </si>
  <si>
    <t>12月13日出具</t>
  </si>
  <si>
    <t>因疫情影响审核报告出具时间</t>
  </si>
  <si>
    <t>成本指标</t>
  </si>
  <si>
    <t>项目预算控制数</t>
  </si>
  <si>
    <t>2022年预算6万元</t>
  </si>
  <si>
    <t>支出5万元</t>
  </si>
  <si>
    <t>效益指标
30分</t>
  </si>
  <si>
    <t>社会效益指标</t>
  </si>
  <si>
    <t>对2021-2022年采暖季应急启动所需补贴资金进行核定</t>
  </si>
  <si>
    <t>由第三方提供专业、准确的测算</t>
  </si>
  <si>
    <t>100%完成</t>
  </si>
  <si>
    <t>生态效益指标</t>
  </si>
  <si>
    <t>掌握能源消耗数据</t>
  </si>
  <si>
    <t>详细了解企业的能源消耗量</t>
  </si>
  <si>
    <t>可持续影响指标</t>
  </si>
  <si>
    <t>应急启动所需补贴资金的发放</t>
  </si>
  <si>
    <t>通过向供热单位发放补贴资金，缓解了因燃煤价格增长，供热收益不能弥补运行成本问题，减轻供热单位运行压力</t>
  </si>
  <si>
    <t>满意度指标
10分</t>
  </si>
  <si>
    <t>服务对象满意度标</t>
  </si>
  <si>
    <t>审核过程、审核报告达到要求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</si>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</sst>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0.375" style="1" customWidth="1"/>
    <col min="5" max="5" width="19.5" style="1" customWidth="1"/>
    <col min="6" max="6" width="16.12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68538596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0"/>
      <c r="C7" s="4" t="s">
        <v>21</v>
      </c>
      <c r="D7" s="4"/>
      <c r="E7" s="4">
        <v>6</v>
      </c>
      <c r="F7" s="4">
        <v>6</v>
      </c>
      <c r="G7" s="4">
        <v>5</v>
      </c>
      <c r="H7" s="4">
        <v>10</v>
      </c>
      <c r="I7" s="17">
        <f>G7/F7</f>
        <v>0.833333333333333</v>
      </c>
      <c r="J7" s="18">
        <f>H7*I7</f>
        <v>8.33333333333333</v>
      </c>
    </row>
    <row r="8" ht="15" customHeight="1" spans="2:10">
      <c r="B8" s="10"/>
      <c r="C8" s="4" t="s">
        <v>22</v>
      </c>
      <c r="D8" s="4"/>
      <c r="E8" s="4">
        <v>6</v>
      </c>
      <c r="F8" s="4">
        <v>6</v>
      </c>
      <c r="G8" s="4">
        <v>5</v>
      </c>
      <c r="H8" s="4" t="s">
        <v>23</v>
      </c>
      <c r="I8" s="4" t="s">
        <v>24</v>
      </c>
      <c r="J8" s="4" t="s">
        <v>23</v>
      </c>
    </row>
    <row r="9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3.95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9"/>
    </row>
    <row r="14" ht="42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15</v>
      </c>
      <c r="I14" s="10">
        <v>15</v>
      </c>
      <c r="J14" s="10"/>
    </row>
    <row r="15" ht="50" customHeight="1" spans="2:10">
      <c r="B15" s="10"/>
      <c r="C15" s="10"/>
      <c r="D15" s="10" t="s">
        <v>44</v>
      </c>
      <c r="E15" s="10" t="s">
        <v>45</v>
      </c>
      <c r="F15" s="10" t="s">
        <v>46</v>
      </c>
      <c r="G15" s="10" t="s">
        <v>47</v>
      </c>
      <c r="H15" s="10">
        <v>15</v>
      </c>
      <c r="I15" s="10">
        <v>15</v>
      </c>
      <c r="J15" s="10"/>
    </row>
    <row r="16" ht="36" customHeight="1" spans="2:10">
      <c r="B16" s="10"/>
      <c r="C16" s="10"/>
      <c r="D16" s="10" t="s">
        <v>48</v>
      </c>
      <c r="E16" s="10" t="s">
        <v>49</v>
      </c>
      <c r="F16" s="10" t="s">
        <v>50</v>
      </c>
      <c r="G16" s="12" t="s">
        <v>51</v>
      </c>
      <c r="H16" s="10">
        <v>5</v>
      </c>
      <c r="I16" s="10">
        <v>4</v>
      </c>
      <c r="J16" s="10" t="s">
        <v>52</v>
      </c>
    </row>
    <row r="17" ht="28" customHeight="1" spans="2:10">
      <c r="B17" s="10"/>
      <c r="C17" s="10"/>
      <c r="D17" s="10" t="s">
        <v>53</v>
      </c>
      <c r="E17" s="10" t="s">
        <v>54</v>
      </c>
      <c r="F17" s="10" t="s">
        <v>55</v>
      </c>
      <c r="G17" s="10" t="s">
        <v>56</v>
      </c>
      <c r="H17" s="10">
        <v>15</v>
      </c>
      <c r="I17" s="10">
        <v>15</v>
      </c>
      <c r="J17" s="10"/>
    </row>
    <row r="18" ht="55" customHeight="1" spans="2:10">
      <c r="B18" s="10"/>
      <c r="C18" s="10" t="s">
        <v>57</v>
      </c>
      <c r="D18" s="13" t="s">
        <v>58</v>
      </c>
      <c r="E18" s="10" t="s">
        <v>59</v>
      </c>
      <c r="F18" s="10" t="s">
        <v>60</v>
      </c>
      <c r="G18" s="10" t="s">
        <v>61</v>
      </c>
      <c r="H18" s="10">
        <v>10</v>
      </c>
      <c r="I18" s="10">
        <v>10</v>
      </c>
      <c r="J18" s="10"/>
    </row>
    <row r="19" ht="40" customHeight="1" spans="2:10">
      <c r="B19" s="10"/>
      <c r="C19" s="10"/>
      <c r="D19" s="10" t="s">
        <v>62</v>
      </c>
      <c r="E19" s="10" t="s">
        <v>63</v>
      </c>
      <c r="F19" s="10" t="s">
        <v>64</v>
      </c>
      <c r="G19" s="10" t="s">
        <v>61</v>
      </c>
      <c r="H19" s="10">
        <v>10</v>
      </c>
      <c r="I19" s="10">
        <v>10</v>
      </c>
      <c r="J19" s="10"/>
    </row>
    <row r="20" ht="126" customHeight="1" spans="2:10">
      <c r="B20" s="10"/>
      <c r="C20" s="10"/>
      <c r="D20" s="10" t="s">
        <v>65</v>
      </c>
      <c r="E20" s="10" t="s">
        <v>66</v>
      </c>
      <c r="F20" s="10" t="s">
        <v>67</v>
      </c>
      <c r="G20" s="10" t="s">
        <v>61</v>
      </c>
      <c r="H20" s="10">
        <v>10</v>
      </c>
      <c r="I20" s="10">
        <v>10</v>
      </c>
      <c r="J20" s="10"/>
    </row>
    <row r="21" ht="52" customHeight="1" spans="2:10">
      <c r="B21" s="10"/>
      <c r="C21" s="10" t="s">
        <v>68</v>
      </c>
      <c r="D21" s="10" t="s">
        <v>69</v>
      </c>
      <c r="E21" s="10" t="s">
        <v>70</v>
      </c>
      <c r="F21" s="10" t="s">
        <v>71</v>
      </c>
      <c r="G21" s="14">
        <v>0.95</v>
      </c>
      <c r="H21" s="10">
        <v>10</v>
      </c>
      <c r="I21" s="10">
        <v>10</v>
      </c>
      <c r="J21" s="10"/>
    </row>
    <row r="22" ht="27" customHeight="1" spans="2:10">
      <c r="B22" s="10" t="s">
        <v>72</v>
      </c>
      <c r="C22" s="10"/>
      <c r="D22" s="10"/>
      <c r="E22" s="10"/>
      <c r="F22" s="10"/>
      <c r="G22" s="10"/>
      <c r="H22" s="10">
        <v>100</v>
      </c>
      <c r="I22" s="20">
        <f>SUM(I14:I21)+J7</f>
        <v>97.3333333333333</v>
      </c>
      <c r="J22" s="4"/>
    </row>
    <row r="23" ht="138" customHeight="1" spans="2:10">
      <c r="B23" s="15" t="s">
        <v>73</v>
      </c>
      <c r="C23" s="16"/>
      <c r="D23" s="16"/>
      <c r="E23" s="16"/>
      <c r="F23" s="16"/>
      <c r="G23" s="16"/>
      <c r="H23" s="16"/>
      <c r="I23" s="16"/>
      <c r="J23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7"/>
    <mergeCell ref="C18:C20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0566144DFEEE410AAB7DC52683C9C7E1_12</vt:lpwstr>
  </property>
</Properties>
</file>