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Sheet1" sheetId="1" r:id="rId1"/>
  </sheets>
  <externalReferences>
    <externalReference r:id="rId2"/>
  </externalReferences>
  <calcPr calcId="144525" concurrentCalc="0"/>
</workbook>
</file>

<file path=xl/sharedStrings.xml><?xml version="1.0" encoding="utf-8"?>
<sst xmlns="http://schemas.openxmlformats.org/spreadsheetml/2006/main" count="85" uniqueCount="71">
  <si>
    <r>
      <t xml:space="preserve">                项目支出绩效自评表
             </t>
    </r>
    <r>
      <rPr>
        <sz val="18"/>
        <color theme="1"/>
        <rFont val="仿宋_GB2312"/>
        <charset val="134"/>
      </rPr>
      <t xml:space="preserve"> (2022年度）</t>
    </r>
  </si>
  <si>
    <t>项目名称</t>
  </si>
  <si>
    <t>重大活动环境卫生保障</t>
  </si>
  <si>
    <t>主管部门</t>
  </si>
  <si>
    <t>北京市城市管理委员会</t>
  </si>
  <si>
    <t>实施单位</t>
  </si>
  <si>
    <t>北京市城市管理委员会机关</t>
  </si>
  <si>
    <t>项目属性</t>
  </si>
  <si>
    <t>新增</t>
  </si>
  <si>
    <t>项目期</t>
  </si>
  <si>
    <t>1年</t>
  </si>
  <si>
    <t>项目负责人</t>
  </si>
  <si>
    <t>孙超</t>
  </si>
  <si>
    <t>联系电话</t>
  </si>
  <si>
    <t>项目资金
（万元）</t>
  </si>
  <si>
    <t>年初预算数</t>
  </si>
  <si>
    <t>全年预算数</t>
  </si>
  <si>
    <t>全年
执行数</t>
  </si>
  <si>
    <t>分值</t>
  </si>
  <si>
    <t>执行率</t>
  </si>
  <si>
    <t>得分</t>
  </si>
  <si>
    <t>年度资金总额</t>
  </si>
  <si>
    <t>其中：当年财政拨款</t>
  </si>
  <si>
    <t>—</t>
  </si>
  <si>
    <t>-</t>
  </si>
  <si>
    <t xml:space="preserve">      上年结转资金</t>
  </si>
  <si>
    <t xml:space="preserve">  其他资金</t>
  </si>
  <si>
    <t>年度总体目标</t>
  </si>
  <si>
    <t>预期目标</t>
  </si>
  <si>
    <t>实际完成情况</t>
  </si>
  <si>
    <t>保障冬奥会和冬残奥会期间，完成冬奥场馆扫雪铲冰应急支援及开闭幕式焰火燃放湿化及爆竹皮清扫作业。</t>
  </si>
  <si>
    <t>圆满完成冬奥会和冬残奥会期间冬奥场馆扫雪铲冰应急支援及开闭幕式焰火燃放湿化及爆竹皮清扫作业。</t>
  </si>
  <si>
    <t>绩
效
指
标</t>
  </si>
  <si>
    <t>一级指标</t>
  </si>
  <si>
    <t>二级指标</t>
  </si>
  <si>
    <t>三级指标</t>
  </si>
  <si>
    <t>年度
指标值</t>
  </si>
  <si>
    <t>实际 
完成值</t>
  </si>
  <si>
    <t>偏差原因分析及改进措施</t>
  </si>
  <si>
    <t>产出指标
50分</t>
  </si>
  <si>
    <t>数量指标</t>
  </si>
  <si>
    <t>完成延庆赛区场馆群、冬奥组委区域、奥林匹克中心场馆群扫雪铲冰应急支援次数</t>
  </si>
  <si>
    <t>完成5次应急支援</t>
  </si>
  <si>
    <t>完成冬奥会和冬残奥会开闭幕式焰火燃放湿化及保洁作业次数</t>
  </si>
  <si>
    <t>完成6次焰火燃放湿化及保洁</t>
  </si>
  <si>
    <t>质量指标</t>
  </si>
  <si>
    <t>成果质量达标率或合格率</t>
  </si>
  <si>
    <t>≥90%</t>
  </si>
  <si>
    <t>达到达标率或合格率</t>
  </si>
  <si>
    <t>时效指标</t>
  </si>
  <si>
    <t>按时完成任务</t>
  </si>
  <si>
    <t>符合应急要求</t>
  </si>
  <si>
    <t>按时完成</t>
  </si>
  <si>
    <t>成本指标</t>
  </si>
  <si>
    <t>预算成本控制</t>
  </si>
  <si>
    <t>320.71万元</t>
  </si>
  <si>
    <t>效益指标
30分</t>
  </si>
  <si>
    <t>社会效益指标</t>
  </si>
  <si>
    <t>实现项目预期效益</t>
  </si>
  <si>
    <t>确保重大活动顺利开展</t>
  </si>
  <si>
    <t>保障了重大活动顺利开展</t>
  </si>
  <si>
    <t>保障能力仍有提升空间，可进一步加强科技赋能</t>
  </si>
  <si>
    <t>可持续影响指标</t>
  </si>
  <si>
    <t>对行业管理影响</t>
  </si>
  <si>
    <t>提升行业应急保障能力</t>
  </si>
  <si>
    <t>满意度指标
10分</t>
  </si>
  <si>
    <t>服务对象满意度标</t>
  </si>
  <si>
    <t>受益对象满意度</t>
  </si>
  <si>
    <t>受益对象满意度不小于90%</t>
  </si>
  <si>
    <t>总分</t>
  </si>
  <si>
    <t xml:space="preserve">填报注意事项：
1.得分一档最高不能超过该指标分值上限。
    2.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3.请在“偏差原因分析及改进措施”中说明偏离目标、不能完成目标的原因及拟采取的措施。
4.90（含）-100分为优、80（含）-90分为良、60（含）-80分为中、60分以下为差。
</t>
  </si>
</sst>
</file>

<file path=xl/styles.xml><?xml version="1.0" encoding="utf-8"?>
<styleSheet xmlns="http://schemas.openxmlformats.org/spreadsheetml/2006/main">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5">
    <font>
      <sz val="11"/>
      <color theme="1"/>
      <name val="宋体"/>
      <charset val="134"/>
      <scheme val="minor"/>
    </font>
    <font>
      <sz val="18"/>
      <color theme="1"/>
      <name val="方正小标宋简体"/>
      <charset val="134"/>
    </font>
    <font>
      <sz val="12"/>
      <color theme="1"/>
      <name val="宋体"/>
      <charset val="134"/>
      <scheme val="minor"/>
    </font>
    <font>
      <sz val="12"/>
      <color theme="1"/>
      <name val="仿宋_GB2312"/>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sz val="12"/>
      <name val="宋体"/>
      <charset val="134"/>
    </font>
    <font>
      <sz val="18"/>
      <color theme="1"/>
      <name val="仿宋_GB2312"/>
      <charset val="134"/>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5">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style="thin">
        <color auto="1"/>
      </right>
      <top style="thin">
        <color auto="1"/>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2" fontId="0" fillId="0" borderId="0" applyFont="0" applyFill="0" applyBorder="0" applyAlignment="0" applyProtection="0">
      <alignment vertical="center"/>
    </xf>
    <xf numFmtId="0" fontId="4" fillId="2" borderId="0" applyNumberFormat="0" applyBorder="0" applyAlignment="0" applyProtection="0">
      <alignment vertical="center"/>
    </xf>
    <xf numFmtId="0" fontId="5" fillId="3" borderId="7"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4" fillId="4" borderId="0" applyNumberFormat="0" applyBorder="0" applyAlignment="0" applyProtection="0">
      <alignment vertical="center"/>
    </xf>
    <xf numFmtId="0" fontId="6" fillId="5" borderId="0" applyNumberFormat="0" applyBorder="0" applyAlignment="0" applyProtection="0">
      <alignment vertical="center"/>
    </xf>
    <xf numFmtId="43" fontId="0" fillId="0" borderId="0" applyFont="0" applyFill="0" applyBorder="0" applyAlignment="0" applyProtection="0">
      <alignment vertical="center"/>
    </xf>
    <xf numFmtId="0" fontId="7" fillId="6" borderId="0" applyNumberFormat="0" applyBorder="0" applyAlignment="0" applyProtection="0">
      <alignment vertical="center"/>
    </xf>
    <xf numFmtId="0" fontId="8" fillId="0" borderId="0" applyNumberFormat="0" applyFill="0" applyBorder="0" applyAlignment="0" applyProtection="0">
      <alignment vertical="center"/>
    </xf>
    <xf numFmtId="9"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0" fillId="7" borderId="8" applyNumberFormat="0" applyFont="0" applyAlignment="0" applyProtection="0">
      <alignment vertical="center"/>
    </xf>
    <xf numFmtId="0" fontId="7" fillId="8" borderId="0" applyNumberFormat="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9" applyNumberFormat="0" applyFill="0" applyAlignment="0" applyProtection="0">
      <alignment vertical="center"/>
    </xf>
    <xf numFmtId="0" fontId="15" fillId="0" borderId="9" applyNumberFormat="0" applyFill="0" applyAlignment="0" applyProtection="0">
      <alignment vertical="center"/>
    </xf>
    <xf numFmtId="0" fontId="7" fillId="9" borderId="0" applyNumberFormat="0" applyBorder="0" applyAlignment="0" applyProtection="0">
      <alignment vertical="center"/>
    </xf>
    <xf numFmtId="0" fontId="10" fillId="0" borderId="10" applyNumberFormat="0" applyFill="0" applyAlignment="0" applyProtection="0">
      <alignment vertical="center"/>
    </xf>
    <xf numFmtId="0" fontId="7" fillId="10" borderId="0" applyNumberFormat="0" applyBorder="0" applyAlignment="0" applyProtection="0">
      <alignment vertical="center"/>
    </xf>
    <xf numFmtId="0" fontId="16" fillId="11" borderId="11" applyNumberFormat="0" applyAlignment="0" applyProtection="0">
      <alignment vertical="center"/>
    </xf>
    <xf numFmtId="0" fontId="17" fillId="11" borderId="7" applyNumberFormat="0" applyAlignment="0" applyProtection="0">
      <alignment vertical="center"/>
    </xf>
    <xf numFmtId="0" fontId="18" fillId="12" borderId="12" applyNumberFormat="0" applyAlignment="0" applyProtection="0">
      <alignment vertical="center"/>
    </xf>
    <xf numFmtId="0" fontId="4" fillId="13" borderId="0" applyNumberFormat="0" applyBorder="0" applyAlignment="0" applyProtection="0">
      <alignment vertical="center"/>
    </xf>
    <xf numFmtId="0" fontId="7" fillId="14" borderId="0" applyNumberFormat="0" applyBorder="0" applyAlignment="0" applyProtection="0">
      <alignment vertical="center"/>
    </xf>
    <xf numFmtId="0" fontId="19" fillId="0" borderId="13" applyNumberFormat="0" applyFill="0" applyAlignment="0" applyProtection="0">
      <alignment vertical="center"/>
    </xf>
    <xf numFmtId="0" fontId="20" fillId="0" borderId="14" applyNumberFormat="0" applyFill="0" applyAlignment="0" applyProtection="0">
      <alignment vertical="center"/>
    </xf>
    <xf numFmtId="0" fontId="21" fillId="15" borderId="0" applyNumberFormat="0" applyBorder="0" applyAlignment="0" applyProtection="0">
      <alignment vertical="center"/>
    </xf>
    <xf numFmtId="0" fontId="22" fillId="16" borderId="0" applyNumberFormat="0" applyBorder="0" applyAlignment="0" applyProtection="0">
      <alignment vertical="center"/>
    </xf>
    <xf numFmtId="0" fontId="4" fillId="17" borderId="0" applyNumberFormat="0" applyBorder="0" applyAlignment="0" applyProtection="0">
      <alignment vertical="center"/>
    </xf>
    <xf numFmtId="0" fontId="7" fillId="18" borderId="0" applyNumberFormat="0" applyBorder="0" applyAlignment="0" applyProtection="0">
      <alignment vertical="center"/>
    </xf>
    <xf numFmtId="0" fontId="4" fillId="19" borderId="0" applyNumberFormat="0" applyBorder="0" applyAlignment="0" applyProtection="0">
      <alignment vertical="center"/>
    </xf>
    <xf numFmtId="0" fontId="4" fillId="20" borderId="0" applyNumberFormat="0" applyBorder="0" applyAlignment="0" applyProtection="0">
      <alignment vertical="center"/>
    </xf>
    <xf numFmtId="0" fontId="4" fillId="21" borderId="0" applyNumberFormat="0" applyBorder="0" applyAlignment="0" applyProtection="0">
      <alignment vertical="center"/>
    </xf>
    <xf numFmtId="0" fontId="4" fillId="22" borderId="0" applyNumberFormat="0" applyBorder="0" applyAlignment="0" applyProtection="0">
      <alignment vertical="center"/>
    </xf>
    <xf numFmtId="0" fontId="7" fillId="23" borderId="0" applyNumberFormat="0" applyBorder="0" applyAlignment="0" applyProtection="0">
      <alignment vertical="center"/>
    </xf>
    <xf numFmtId="0" fontId="7" fillId="24" borderId="0" applyNumberFormat="0" applyBorder="0" applyAlignment="0" applyProtection="0">
      <alignment vertical="center"/>
    </xf>
    <xf numFmtId="0" fontId="4" fillId="25" borderId="0" applyNumberFormat="0" applyBorder="0" applyAlignment="0" applyProtection="0">
      <alignment vertical="center"/>
    </xf>
    <xf numFmtId="0" fontId="4" fillId="26" borderId="0" applyNumberFormat="0" applyBorder="0" applyAlignment="0" applyProtection="0">
      <alignment vertical="center"/>
    </xf>
    <xf numFmtId="0" fontId="7" fillId="27" borderId="0" applyNumberFormat="0" applyBorder="0" applyAlignment="0" applyProtection="0">
      <alignment vertical="center"/>
    </xf>
    <xf numFmtId="0" fontId="4" fillId="28" borderId="0" applyNumberFormat="0" applyBorder="0" applyAlignment="0" applyProtection="0">
      <alignment vertical="center"/>
    </xf>
    <xf numFmtId="0" fontId="7" fillId="29" borderId="0" applyNumberFormat="0" applyBorder="0" applyAlignment="0" applyProtection="0">
      <alignment vertical="center"/>
    </xf>
    <xf numFmtId="0" fontId="7" fillId="30" borderId="0" applyNumberFormat="0" applyBorder="0" applyAlignment="0" applyProtection="0">
      <alignment vertical="center"/>
    </xf>
    <xf numFmtId="0" fontId="4" fillId="31" borderId="0" applyNumberFormat="0" applyBorder="0" applyAlignment="0" applyProtection="0">
      <alignment vertical="center"/>
    </xf>
    <xf numFmtId="0" fontId="7" fillId="32" borderId="0" applyNumberFormat="0" applyBorder="0" applyAlignment="0" applyProtection="0">
      <alignment vertical="center"/>
    </xf>
    <xf numFmtId="0" fontId="23" fillId="0" borderId="0"/>
  </cellStyleXfs>
  <cellXfs count="21">
    <xf numFmtId="0" fontId="0" fillId="0" borderId="0" xfId="0">
      <alignment vertical="center"/>
    </xf>
    <xf numFmtId="0" fontId="0" fillId="0" borderId="0" xfId="0" applyFont="1">
      <alignment vertical="center"/>
    </xf>
    <xf numFmtId="0" fontId="1" fillId="0" borderId="0" xfId="0" applyFont="1" applyAlignment="1">
      <alignment horizontal="center" vertical="center" wrapText="1"/>
    </xf>
    <xf numFmtId="0" fontId="1" fillId="0" borderId="0" xfId="0" applyFont="1" applyAlignment="1">
      <alignment horizontal="center" vertical="center"/>
    </xf>
    <xf numFmtId="0" fontId="2" fillId="0" borderId="1" xfId="0" applyFont="1" applyBorder="1" applyAlignment="1">
      <alignment horizontal="center" vertical="center"/>
    </xf>
    <xf numFmtId="0" fontId="2" fillId="0" borderId="2" xfId="0" applyFont="1" applyBorder="1" applyAlignment="1">
      <alignment horizontal="center" vertical="center"/>
    </xf>
    <xf numFmtId="0" fontId="2" fillId="0" borderId="3" xfId="0" applyFont="1" applyBorder="1" applyAlignment="1">
      <alignment horizontal="center" vertical="center"/>
    </xf>
    <xf numFmtId="0" fontId="2" fillId="0" borderId="4" xfId="0" applyFont="1" applyBorder="1" applyAlignment="1">
      <alignment horizontal="center" vertical="center"/>
    </xf>
    <xf numFmtId="0" fontId="2" fillId="0" borderId="5" xfId="0" applyFont="1" applyBorder="1" applyAlignment="1">
      <alignment horizontal="center" vertical="center" wrapText="1"/>
    </xf>
    <xf numFmtId="0" fontId="2" fillId="0" borderId="5" xfId="0" applyFont="1" applyBorder="1" applyAlignment="1">
      <alignment horizontal="center" vertical="center"/>
    </xf>
    <xf numFmtId="0" fontId="3" fillId="0" borderId="5" xfId="0" applyFont="1" applyBorder="1" applyAlignment="1">
      <alignment horizontal="center" vertical="center" wrapText="1"/>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6" xfId="49" applyFont="1" applyBorder="1" applyAlignment="1">
      <alignment horizontal="center" vertical="center" wrapText="1"/>
    </xf>
    <xf numFmtId="9" fontId="3" fillId="0" borderId="6" xfId="49" applyNumberFormat="1" applyFont="1" applyBorder="1" applyAlignment="1">
      <alignment horizontal="center" vertical="center" wrapText="1"/>
    </xf>
    <xf numFmtId="0" fontId="3" fillId="0" borderId="6" xfId="0" applyFont="1" applyBorder="1" applyAlignment="1">
      <alignment horizontal="center" vertical="center" wrapText="1"/>
    </xf>
    <xf numFmtId="0" fontId="0" fillId="0" borderId="0" xfId="0" applyFont="1" applyAlignment="1">
      <alignment horizontal="left" vertical="center" wrapText="1"/>
    </xf>
    <xf numFmtId="0" fontId="0" fillId="0" borderId="0" xfId="0" applyFont="1" applyAlignment="1">
      <alignment horizontal="left" vertical="center"/>
    </xf>
    <xf numFmtId="9" fontId="2" fillId="0" borderId="1" xfId="0" applyNumberFormat="1" applyFont="1" applyBorder="1" applyAlignment="1">
      <alignment horizontal="center" vertical="center"/>
    </xf>
    <xf numFmtId="176" fontId="2" fillId="0" borderId="1" xfId="0" applyNumberFormat="1" applyFont="1" applyBorder="1" applyAlignment="1">
      <alignment horizontal="center" vertical="center"/>
    </xf>
    <xf numFmtId="0" fontId="3" fillId="0" borderId="1" xfId="0" applyFont="1" applyBorder="1" applyAlignment="1">
      <alignment horizontal="center" vertical="center"/>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2" defaultPivotStyle="PivotStyleLight16"/>
  <colors>
    <mruColors>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admin\Desktop\&#37325;&#22823;&#27963;&#21160;&#20445;&#38556;\&#20908;&#22885;&#29615;&#21355;&#20445;&#38556;&#39033;&#30446;\&#38468;&#20214;4.&#32489;&#25928;&#30446;&#26631;&#30003;&#25253;&#34920;&#65288;&#20908;&#22885;&#29615;&#21355;&#20445;&#38556;&#65289;.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一级项目绩效目标"/>
      <sheetName val="热电联产供热补贴绩效"/>
      <sheetName val="分户采暖补贴"/>
      <sheetName val="环卫集团统筹外离退休费"/>
      <sheetName val="景观照明维护"/>
      <sheetName val="景观照明建设"/>
      <sheetName val="液化石油气储备"/>
      <sheetName val="市属城市道路清扫保洁"/>
      <sheetName val="天津南港LNG储备补助"/>
      <sheetName val="供热应急燃煤储备"/>
      <sheetName val="机动经费"/>
      <sheetName val="Sheet2"/>
    </sheetNames>
    <sheetDataSet>
      <sheetData sheetId="0"/>
      <sheetData sheetId="1"/>
      <sheetData sheetId="2"/>
      <sheetData sheetId="3"/>
      <sheetData sheetId="4"/>
      <sheetData sheetId="5"/>
      <sheetData sheetId="6"/>
      <sheetData sheetId="7"/>
      <sheetData sheetId="8"/>
      <sheetData sheetId="9"/>
      <sheetData sheetId="10"/>
      <sheetData sheetId="11"/>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B1:J23"/>
  <sheetViews>
    <sheetView tabSelected="1" workbookViewId="0">
      <selection activeCell="A1" sqref="A1"/>
    </sheetView>
  </sheetViews>
  <sheetFormatPr defaultColWidth="9" defaultRowHeight="13.5"/>
  <cols>
    <col min="1" max="1" width="9" style="1" customWidth="1"/>
    <col min="2" max="2" width="11.25" style="1" customWidth="1"/>
    <col min="3" max="3" width="10.5" style="1" customWidth="1"/>
    <col min="4" max="4" width="16.3833333333333" style="1" customWidth="1"/>
    <col min="5" max="5" width="18.4166666666667" style="1" customWidth="1"/>
    <col min="6" max="6" width="15.9916666666667" style="1" customWidth="1"/>
    <col min="7" max="7" width="14.575" style="1" customWidth="1"/>
    <col min="8" max="8" width="6.38333333333333" style="1" customWidth="1"/>
    <col min="9" max="9" width="7" style="1" customWidth="1"/>
    <col min="10" max="10" width="11.5" style="1" customWidth="1"/>
    <col min="11" max="16384" width="9" style="1"/>
  </cols>
  <sheetData>
    <row r="1" ht="56" customHeight="1" spans="2:10">
      <c r="B1" s="2" t="s">
        <v>0</v>
      </c>
      <c r="C1" s="3"/>
      <c r="D1" s="3"/>
      <c r="E1" s="3"/>
      <c r="F1" s="3"/>
      <c r="G1" s="3"/>
      <c r="H1" s="3"/>
      <c r="I1" s="3"/>
      <c r="J1" s="3"/>
    </row>
    <row r="2" s="1" customFormat="1" ht="24" customHeight="1" spans="2:10">
      <c r="B2" s="4" t="s">
        <v>1</v>
      </c>
      <c r="C2" s="4"/>
      <c r="D2" s="4"/>
      <c r="E2" s="4" t="s">
        <v>2</v>
      </c>
      <c r="F2" s="4"/>
      <c r="G2" s="4"/>
      <c r="H2" s="4"/>
      <c r="I2" s="4"/>
      <c r="J2" s="4"/>
    </row>
    <row r="3" s="1" customFormat="1" ht="24" customHeight="1" spans="2:10">
      <c r="B3" s="4" t="s">
        <v>3</v>
      </c>
      <c r="C3" s="4"/>
      <c r="D3" s="4"/>
      <c r="E3" s="4" t="s">
        <v>4</v>
      </c>
      <c r="F3" s="4"/>
      <c r="G3" s="4" t="s">
        <v>5</v>
      </c>
      <c r="H3" s="5" t="s">
        <v>6</v>
      </c>
      <c r="I3" s="6"/>
      <c r="J3" s="7"/>
    </row>
    <row r="4" s="1" customFormat="1" ht="24" customHeight="1" spans="2:10">
      <c r="B4" s="5" t="s">
        <v>7</v>
      </c>
      <c r="C4" s="6"/>
      <c r="D4" s="7"/>
      <c r="E4" s="5" t="s">
        <v>8</v>
      </c>
      <c r="F4" s="7"/>
      <c r="G4" s="4" t="s">
        <v>9</v>
      </c>
      <c r="H4" s="5" t="s">
        <v>10</v>
      </c>
      <c r="I4" s="6"/>
      <c r="J4" s="7"/>
    </row>
    <row r="5" s="1" customFormat="1" ht="20" customHeight="1" spans="2:10">
      <c r="B5" s="4" t="s">
        <v>11</v>
      </c>
      <c r="C5" s="4"/>
      <c r="D5" s="4"/>
      <c r="E5" s="4" t="s">
        <v>12</v>
      </c>
      <c r="F5" s="4"/>
      <c r="G5" s="4" t="s">
        <v>13</v>
      </c>
      <c r="H5" s="5">
        <v>66069866</v>
      </c>
      <c r="I5" s="6"/>
      <c r="J5" s="7"/>
    </row>
    <row r="6" s="1" customFormat="1" ht="28.5" spans="2:10">
      <c r="B6" s="8" t="s">
        <v>14</v>
      </c>
      <c r="C6" s="9"/>
      <c r="D6" s="9"/>
      <c r="E6" s="8" t="s">
        <v>15</v>
      </c>
      <c r="F6" s="10" t="s">
        <v>16</v>
      </c>
      <c r="G6" s="8" t="s">
        <v>17</v>
      </c>
      <c r="H6" s="8" t="s">
        <v>18</v>
      </c>
      <c r="I6" s="8" t="s">
        <v>19</v>
      </c>
      <c r="J6" s="8" t="s">
        <v>20</v>
      </c>
    </row>
    <row r="7" s="1" customFormat="1" ht="15" customHeight="1" spans="2:10">
      <c r="B7" s="11"/>
      <c r="C7" s="4" t="s">
        <v>21</v>
      </c>
      <c r="D7" s="4"/>
      <c r="E7" s="4">
        <v>320.71</v>
      </c>
      <c r="F7" s="4">
        <v>320.71</v>
      </c>
      <c r="G7" s="4">
        <v>320.70643</v>
      </c>
      <c r="H7" s="4">
        <v>10</v>
      </c>
      <c r="I7" s="18">
        <f>G7/F7</f>
        <v>0.999988868448131</v>
      </c>
      <c r="J7" s="19">
        <f>I7*H7</f>
        <v>9.99988868448131</v>
      </c>
    </row>
    <row r="8" s="1" customFormat="1" ht="15" customHeight="1" spans="2:10">
      <c r="B8" s="11"/>
      <c r="C8" s="4" t="s">
        <v>22</v>
      </c>
      <c r="D8" s="4"/>
      <c r="E8" s="4">
        <v>320.71</v>
      </c>
      <c r="F8" s="4">
        <v>320.71</v>
      </c>
      <c r="G8" s="4">
        <v>320.70643</v>
      </c>
      <c r="H8" s="4" t="s">
        <v>23</v>
      </c>
      <c r="I8" s="4" t="s">
        <v>24</v>
      </c>
      <c r="J8" s="4" t="s">
        <v>23</v>
      </c>
    </row>
    <row r="9" s="1" customFormat="1" ht="15" customHeight="1" spans="2:10">
      <c r="B9" s="11"/>
      <c r="C9" s="4" t="s">
        <v>25</v>
      </c>
      <c r="D9" s="4"/>
      <c r="E9" s="4"/>
      <c r="F9" s="4"/>
      <c r="G9" s="4"/>
      <c r="H9" s="4" t="s">
        <v>23</v>
      </c>
      <c r="I9" s="4" t="s">
        <v>24</v>
      </c>
      <c r="J9" s="4" t="s">
        <v>23</v>
      </c>
    </row>
    <row r="10" s="1" customFormat="1" ht="15" customHeight="1" spans="2:10">
      <c r="B10" s="11"/>
      <c r="C10" s="4" t="s">
        <v>26</v>
      </c>
      <c r="D10" s="4"/>
      <c r="E10" s="4"/>
      <c r="F10" s="4"/>
      <c r="G10" s="4"/>
      <c r="H10" s="4" t="s">
        <v>23</v>
      </c>
      <c r="I10" s="4" t="s">
        <v>24</v>
      </c>
      <c r="J10" s="4" t="s">
        <v>23</v>
      </c>
    </row>
    <row r="11" s="1" customFormat="1" ht="20" customHeight="1" spans="2:10">
      <c r="B11" s="11" t="s">
        <v>27</v>
      </c>
      <c r="C11" s="4" t="s">
        <v>28</v>
      </c>
      <c r="D11" s="4"/>
      <c r="E11" s="4"/>
      <c r="F11" s="4"/>
      <c r="G11" s="4" t="s">
        <v>29</v>
      </c>
      <c r="H11" s="4"/>
      <c r="I11" s="4"/>
      <c r="J11" s="4"/>
    </row>
    <row r="12" s="1" customFormat="1" ht="76" customHeight="1" spans="2:10">
      <c r="B12" s="11"/>
      <c r="C12" s="11" t="s">
        <v>30</v>
      </c>
      <c r="D12" s="11"/>
      <c r="E12" s="11"/>
      <c r="F12" s="11"/>
      <c r="G12" s="11" t="s">
        <v>31</v>
      </c>
      <c r="H12" s="11"/>
      <c r="I12" s="11"/>
      <c r="J12" s="11"/>
    </row>
    <row r="13" ht="34" customHeight="1" spans="2:10">
      <c r="B13" s="12" t="s">
        <v>32</v>
      </c>
      <c r="C13" s="12" t="s">
        <v>33</v>
      </c>
      <c r="D13" s="12" t="s">
        <v>34</v>
      </c>
      <c r="E13" s="12" t="s">
        <v>35</v>
      </c>
      <c r="F13" s="12" t="s">
        <v>36</v>
      </c>
      <c r="G13" s="12" t="s">
        <v>37</v>
      </c>
      <c r="H13" s="12" t="s">
        <v>18</v>
      </c>
      <c r="I13" s="12" t="s">
        <v>20</v>
      </c>
      <c r="J13" s="12" t="s">
        <v>38</v>
      </c>
    </row>
    <row r="14" ht="88" customHeight="1" spans="2:10">
      <c r="B14" s="12"/>
      <c r="C14" s="12" t="s">
        <v>39</v>
      </c>
      <c r="D14" s="12" t="s">
        <v>40</v>
      </c>
      <c r="E14" s="12" t="s">
        <v>41</v>
      </c>
      <c r="F14" s="12" t="s">
        <v>42</v>
      </c>
      <c r="G14" s="12" t="s">
        <v>42</v>
      </c>
      <c r="H14" s="12">
        <v>10</v>
      </c>
      <c r="I14" s="12">
        <v>10</v>
      </c>
      <c r="J14" s="12"/>
    </row>
    <row r="15" ht="70" customHeight="1" spans="2:10">
      <c r="B15" s="12"/>
      <c r="C15" s="12"/>
      <c r="D15" s="12"/>
      <c r="E15" s="12" t="s">
        <v>43</v>
      </c>
      <c r="F15" s="12" t="s">
        <v>44</v>
      </c>
      <c r="G15" s="12" t="s">
        <v>44</v>
      </c>
      <c r="H15" s="12">
        <v>10</v>
      </c>
      <c r="I15" s="12">
        <v>10</v>
      </c>
      <c r="J15" s="12"/>
    </row>
    <row r="16" ht="42" customHeight="1" spans="2:10">
      <c r="B16" s="12"/>
      <c r="C16" s="12"/>
      <c r="D16" s="12" t="s">
        <v>45</v>
      </c>
      <c r="E16" s="12" t="s">
        <v>46</v>
      </c>
      <c r="F16" s="12" t="s">
        <v>47</v>
      </c>
      <c r="G16" s="12" t="s">
        <v>48</v>
      </c>
      <c r="H16" s="12">
        <v>10</v>
      </c>
      <c r="I16" s="12">
        <v>10</v>
      </c>
      <c r="J16" s="12"/>
    </row>
    <row r="17" ht="43" customHeight="1" spans="2:10">
      <c r="B17" s="12"/>
      <c r="C17" s="12"/>
      <c r="D17" s="12" t="s">
        <v>49</v>
      </c>
      <c r="E17" s="12" t="s">
        <v>50</v>
      </c>
      <c r="F17" s="12" t="s">
        <v>51</v>
      </c>
      <c r="G17" s="12" t="s">
        <v>52</v>
      </c>
      <c r="H17" s="12">
        <v>10</v>
      </c>
      <c r="I17" s="12">
        <v>10</v>
      </c>
      <c r="J17" s="12"/>
    </row>
    <row r="18" ht="28" customHeight="1" spans="2:10">
      <c r="B18" s="12"/>
      <c r="C18" s="12"/>
      <c r="D18" s="12" t="s">
        <v>53</v>
      </c>
      <c r="E18" s="12" t="s">
        <v>54</v>
      </c>
      <c r="F18" s="12" t="s">
        <v>55</v>
      </c>
      <c r="G18" s="12" t="s">
        <v>55</v>
      </c>
      <c r="H18" s="12">
        <v>10</v>
      </c>
      <c r="I18" s="12">
        <v>10</v>
      </c>
      <c r="J18" s="12"/>
    </row>
    <row r="19" ht="71.25" spans="2:10">
      <c r="B19" s="12"/>
      <c r="C19" s="12" t="s">
        <v>56</v>
      </c>
      <c r="D19" s="12" t="s">
        <v>57</v>
      </c>
      <c r="E19" s="12" t="s">
        <v>58</v>
      </c>
      <c r="F19" s="12" t="s">
        <v>59</v>
      </c>
      <c r="G19" s="12" t="s">
        <v>60</v>
      </c>
      <c r="H19" s="12">
        <v>20</v>
      </c>
      <c r="I19" s="12">
        <v>19</v>
      </c>
      <c r="J19" s="12" t="s">
        <v>61</v>
      </c>
    </row>
    <row r="20" ht="42" customHeight="1" spans="2:10">
      <c r="B20" s="12"/>
      <c r="C20" s="12"/>
      <c r="D20" s="12" t="s">
        <v>62</v>
      </c>
      <c r="E20" s="12" t="s">
        <v>63</v>
      </c>
      <c r="F20" s="12" t="s">
        <v>64</v>
      </c>
      <c r="G20" s="12" t="s">
        <v>64</v>
      </c>
      <c r="H20" s="12">
        <v>10</v>
      </c>
      <c r="I20" s="12">
        <v>10</v>
      </c>
      <c r="J20" s="12"/>
    </row>
    <row r="21" ht="42.75" spans="2:10">
      <c r="B21" s="12"/>
      <c r="C21" s="12" t="s">
        <v>65</v>
      </c>
      <c r="D21" s="12" t="s">
        <v>66</v>
      </c>
      <c r="E21" s="13" t="s">
        <v>67</v>
      </c>
      <c r="F21" s="14" t="s">
        <v>68</v>
      </c>
      <c r="G21" s="14" t="s">
        <v>68</v>
      </c>
      <c r="H21" s="15">
        <v>10</v>
      </c>
      <c r="I21" s="15">
        <v>10</v>
      </c>
      <c r="J21" s="15"/>
    </row>
    <row r="22" ht="24" customHeight="1" spans="2:10">
      <c r="B22" s="12" t="s">
        <v>69</v>
      </c>
      <c r="C22" s="12"/>
      <c r="D22" s="12"/>
      <c r="E22" s="12"/>
      <c r="F22" s="12"/>
      <c r="G22" s="12"/>
      <c r="H22" s="12">
        <v>100</v>
      </c>
      <c r="I22" s="12">
        <f>SUM(I14:I21)+J7</f>
        <v>98.9998886844813</v>
      </c>
      <c r="J22" s="20"/>
    </row>
    <row r="23" ht="138" customHeight="1" spans="2:10">
      <c r="B23" s="16" t="s">
        <v>70</v>
      </c>
      <c r="C23" s="17"/>
      <c r="D23" s="17"/>
      <c r="E23" s="17"/>
      <c r="F23" s="17"/>
      <c r="G23" s="17"/>
      <c r="H23" s="17"/>
      <c r="I23" s="17"/>
      <c r="J23" s="17"/>
    </row>
  </sheetData>
  <mergeCells count="29">
    <mergeCell ref="B1:J1"/>
    <mergeCell ref="B2:D2"/>
    <mergeCell ref="E2:J2"/>
    <mergeCell ref="B3:D3"/>
    <mergeCell ref="E3:F3"/>
    <mergeCell ref="H3:J3"/>
    <mergeCell ref="B4:D4"/>
    <mergeCell ref="E4:F4"/>
    <mergeCell ref="H4:J4"/>
    <mergeCell ref="B5:D5"/>
    <mergeCell ref="E5:F5"/>
    <mergeCell ref="H5:J5"/>
    <mergeCell ref="C6:D6"/>
    <mergeCell ref="C7:D7"/>
    <mergeCell ref="C8:D8"/>
    <mergeCell ref="C9:D9"/>
    <mergeCell ref="C10:D10"/>
    <mergeCell ref="C11:F11"/>
    <mergeCell ref="G11:J11"/>
    <mergeCell ref="C12:F12"/>
    <mergeCell ref="G12:J12"/>
    <mergeCell ref="B22:G22"/>
    <mergeCell ref="B23:J23"/>
    <mergeCell ref="B6:B10"/>
    <mergeCell ref="B11:B12"/>
    <mergeCell ref="B13:B21"/>
    <mergeCell ref="C14:C18"/>
    <mergeCell ref="C19:C20"/>
    <mergeCell ref="D14:D15"/>
  </mergeCells>
  <dataValidations count="1">
    <dataValidation type="list" allowBlank="1" showInputMessage="1" showErrorMessage="1" sqref="E17 E18 E19 E20 E21">
      <formula1>[1]Sheet2!#REF!</formula1>
    </dataValidation>
  </dataValidations>
  <pageMargins left="0.590277777777778" right="0.275" top="0.55" bottom="0.196527777777778" header="0.354166666666667" footer="0.118055555555556"/>
  <pageSetup paperSize="9" scale="85"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pc</dc:creator>
  <cp:lastModifiedBy>李鑫</cp:lastModifiedBy>
  <dcterms:created xsi:type="dcterms:W3CDTF">2021-04-28T03:21:00Z</dcterms:created>
  <dcterms:modified xsi:type="dcterms:W3CDTF">2023-05-18T01:08:11Z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2052-11.1.0.14309</vt:lpwstr>
  </property>
  <property fmtid="{D5CDD505-2E9C-101B-9397-08002B2CF9AE}" pid="3" name="ICV">
    <vt:lpwstr>52907F9F327D4E89B20FF644E1F9084C_12</vt:lpwstr>
  </property>
</Properties>
</file>