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<sst xmlns="http://schemas.openxmlformats.org/spreadsheetml/2006/main" count="87" uniqueCount="67">
  <si>
    <r>
      <rPr>
        <sz val="18"/>
        <color theme="1"/>
        <rFont val="方正小标宋简体"/>
        <charset val="134"/>
      </rPr>
      <t xml:space="preserve">                项目支出绩效自评表
             </t>
    </r>
    <r>
      <rPr>
        <sz val="18"/>
        <color theme="1"/>
        <rFont val="仿宋_GB2312"/>
        <charset val="134"/>
      </rPr>
      <t xml:space="preserve"> (2022年度）</t>
    </r>
  </si>
  <si>
    <t>项目名称</t>
  </si>
  <si>
    <t>北大红楼与中国共产党早期北京革命活动旧址指示引导标识系统设计服务（尾款）</t>
  </si>
  <si>
    <t>主管部门</t>
  </si>
  <si>
    <t>北京市城市管理委员会</t>
  </si>
  <si>
    <t>实施单位</t>
  </si>
  <si>
    <t>北京市城市管理委员会机关</t>
  </si>
  <si>
    <t>项目属性</t>
  </si>
  <si>
    <t>新增</t>
  </si>
  <si>
    <t>项目期</t>
  </si>
  <si>
    <t>2个月</t>
  </si>
  <si>
    <t>项目负责人</t>
  </si>
  <si>
    <t>郭彦博</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</si>
  <si>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</si>
  <si>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</si>
  <si>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</si>
  <si>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</si>
  <si>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</si>
  <si>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</si>
  <si>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</si>
  <si>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</si>
  <si>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</si>
  <si>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</si>
  <si>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</si>
  <si>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</si>
  <si>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</si>
  <si>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</si>
  <si>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</si>
  <si>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</si>
  <si>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</si>
  <si>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深入调研早期北京革命活动旧址的周边环境现状，系统形成
外部指示引导标识的设计原则及分级类别，明确设计牌形、
尺寸、材质等设计要素。</t>
  </si>
  <si>
    <t>按照一处一策的原则，设计了31处北大红楼与中国共产党早期北京革命活动旧址指示引导方案，交由各区制作安装。</t>
  </si>
  <si>
    <t>绩
效
指
标</t>
  </si>
  <si>
    <t>一级指标</t>
  </si>
  <si>
    <t>二级指标</t>
  </si>
  <si>
    <t>三级指标</t>
  </si>
  <si>
    <t>年度
指标值</t>
  </si>
  <si>
    <t>实际 
完成值</t>
  </si>
  <si>
    <t>偏差原因分析及改进措施</t>
  </si>
  <si>
    <t>产出指标
50分</t>
  </si>
  <si>
    <t>数量指标</t>
  </si>
  <si>
    <t>完成31处指示引导标识方案设计</t>
  </si>
  <si>
    <t>31处</t>
  </si>
  <si>
    <t>质量指标</t>
  </si>
  <si>
    <t>按照国家及行业相关规定</t>
  </si>
  <si>
    <t>达到预期效果</t>
  </si>
  <si>
    <t>时效指标</t>
  </si>
  <si>
    <t>按时间要求完成安装</t>
  </si>
  <si>
    <t>60天</t>
  </si>
  <si>
    <t>成本指标</t>
  </si>
  <si>
    <t>项目预算控制数</t>
  </si>
  <si>
    <t>19.000025万元</t>
  </si>
  <si>
    <t>18.9540万元</t>
  </si>
  <si>
    <t>效益指标
30分</t>
  </si>
  <si>
    <t>经济效益
指标</t>
  </si>
  <si>
    <t>完善革命旧址周边指示引导标识系统，推动经济发展。</t>
  </si>
  <si>
    <t>社会效益指标</t>
  </si>
  <si>
    <t>方便市民群众寻址</t>
  </si>
  <si>
    <t>生态效益指标</t>
  </si>
  <si>
    <t>采用可回收材质，文明绿色施工，减少碳排放。</t>
  </si>
  <si>
    <t>可持续影响指标</t>
  </si>
  <si>
    <t>方便市民群众寻址，扩大革命旧址影响力</t>
  </si>
  <si>
    <t>满意度指标
10分</t>
  </si>
  <si>
    <t>服务对象满意度标</t>
  </si>
  <si>
    <t>市民群众满意度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</si>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</sst>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0.00_ "/>
  </numFmts>
  <fonts count="24">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8"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7" fillId="9" borderId="0" applyNumberFormat="0" applyBorder="0" applyAlignment="0" applyProtection="0">
      <alignment vertical="center"/>
    </xf>
    <xf numFmtId="0" fontId="10" fillId="0" borderId="10" applyNumberFormat="0" applyFill="0" applyAlignment="0" applyProtection="0">
      <alignment vertical="center"/>
    </xf>
    <xf numFmtId="0" fontId="7" fillId="10" borderId="0" applyNumberFormat="0" applyBorder="0" applyAlignment="0" applyProtection="0">
      <alignment vertical="center"/>
    </xf>
    <xf numFmtId="0" fontId="16" fillId="11" borderId="11" applyNumberFormat="0" applyAlignment="0" applyProtection="0">
      <alignment vertical="center"/>
    </xf>
    <xf numFmtId="0" fontId="17" fillId="11" borderId="7" applyNumberFormat="0" applyAlignment="0" applyProtection="0">
      <alignment vertical="center"/>
    </xf>
    <xf numFmtId="0" fontId="18" fillId="12" borderId="12"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5">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9" fontId="3" fillId="0" borderId="6" xfId="0" applyNumberFormat="1"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10"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0" fillId="0" borderId="0" xfId="0" applyFont="1" applyFill="1" applyBorder="1">
      <alignment vertical="center"/>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24"/>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14.5" style="1" customWidth="1"/>
    <col min="6" max="6" width="11.375" style="1" customWidth="1"/>
    <col min="7" max="7" width="10.875" style="1" customWidth="1"/>
    <col min="8" max="9" width="10.625" style="1" customWidth="1"/>
    <col min="10" max="10" width="15.87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18611267676</v>
      </c>
      <c r="I5" s="6"/>
      <c r="J5" s="7"/>
    </row>
    <row r="6" s="1" customFormat="1" ht="28.5" spans="2:10">
      <c r="B6" s="8" t="s">
        <v>14</v>
      </c>
      <c r="C6" s="9"/>
      <c r="D6" s="9"/>
      <c r="E6" s="8" t="s">
        <v>15</v>
      </c>
      <c r="F6" s="10" t="s">
        <v>16</v>
      </c>
      <c r="G6" s="8" t="s">
        <v>17</v>
      </c>
      <c r="H6" s="8" t="s">
        <v>18</v>
      </c>
      <c r="I6" s="8" t="s">
        <v>19</v>
      </c>
      <c r="J6" s="8" t="s">
        <v>20</v>
      </c>
    </row>
    <row r="7" s="1" customFormat="1" ht="15" customHeight="1" spans="2:10">
      <c r="B7" s="11"/>
      <c r="C7" s="4" t="s">
        <v>21</v>
      </c>
      <c r="D7" s="4"/>
      <c r="E7" s="4">
        <v>19.000025</v>
      </c>
      <c r="F7" s="4">
        <v>19.000025</v>
      </c>
      <c r="G7" s="12">
        <v>18.954</v>
      </c>
      <c r="H7" s="4">
        <v>10</v>
      </c>
      <c r="I7" s="20">
        <f>G7/F7</f>
        <v>0.99757763476627</v>
      </c>
      <c r="J7" s="21">
        <f>H7*I7</f>
        <v>9.9757763476627</v>
      </c>
    </row>
    <row r="8" s="1" customFormat="1" ht="15" customHeight="1" spans="2:10">
      <c r="B8" s="11"/>
      <c r="C8" s="4" t="s">
        <v>22</v>
      </c>
      <c r="D8" s="4"/>
      <c r="E8" s="4">
        <v>19.000025</v>
      </c>
      <c r="F8" s="4">
        <v>19.000025</v>
      </c>
      <c r="G8" s="12">
        <v>18.954</v>
      </c>
      <c r="H8" s="4" t="s">
        <v>23</v>
      </c>
      <c r="I8" s="4" t="s">
        <v>24</v>
      </c>
      <c r="J8" s="4" t="s">
        <v>23</v>
      </c>
    </row>
    <row r="9" s="1" customFormat="1" ht="15" customHeight="1" spans="2:10">
      <c r="B9" s="11"/>
      <c r="C9" s="4" t="s">
        <v>25</v>
      </c>
      <c r="D9" s="4"/>
      <c r="E9" s="4"/>
      <c r="F9" s="4"/>
      <c r="G9" s="4"/>
      <c r="H9" s="4" t="s">
        <v>23</v>
      </c>
      <c r="I9" s="4" t="s">
        <v>24</v>
      </c>
      <c r="J9" s="4" t="s">
        <v>23</v>
      </c>
    </row>
    <row r="10" s="1" customFormat="1" ht="15" customHeight="1" spans="2:10">
      <c r="B10" s="11"/>
      <c r="C10" s="4" t="s">
        <v>26</v>
      </c>
      <c r="D10" s="4"/>
      <c r="E10" s="4"/>
      <c r="F10" s="4"/>
      <c r="G10" s="4"/>
      <c r="H10" s="4" t="s">
        <v>23</v>
      </c>
      <c r="I10" s="4" t="s">
        <v>24</v>
      </c>
      <c r="J10" s="4" t="s">
        <v>23</v>
      </c>
    </row>
    <row r="11" s="1" customFormat="1" ht="20" customHeight="1" spans="2:10">
      <c r="B11" s="11" t="s">
        <v>27</v>
      </c>
      <c r="C11" s="4" t="s">
        <v>28</v>
      </c>
      <c r="D11" s="4"/>
      <c r="E11" s="4"/>
      <c r="F11" s="4"/>
      <c r="G11" s="4" t="s">
        <v>29</v>
      </c>
      <c r="H11" s="4"/>
      <c r="I11" s="4"/>
      <c r="J11" s="4"/>
    </row>
    <row r="12" s="1" customFormat="1" ht="96" customHeight="1" spans="2:10">
      <c r="B12" s="11"/>
      <c r="C12" s="13" t="s">
        <v>30</v>
      </c>
      <c r="D12" s="14"/>
      <c r="E12" s="14"/>
      <c r="F12" s="14"/>
      <c r="G12" s="13" t="s">
        <v>31</v>
      </c>
      <c r="H12" s="14"/>
      <c r="I12" s="14"/>
      <c r="J12" s="14"/>
    </row>
    <row r="13" ht="34" customHeight="1" spans="2:13">
      <c r="B13" s="15" t="s">
        <v>32</v>
      </c>
      <c r="C13" s="15" t="s">
        <v>33</v>
      </c>
      <c r="D13" s="15" t="s">
        <v>34</v>
      </c>
      <c r="E13" s="15" t="s">
        <v>35</v>
      </c>
      <c r="F13" s="15" t="s">
        <v>36</v>
      </c>
      <c r="G13" s="15" t="s">
        <v>37</v>
      </c>
      <c r="H13" s="15" t="s">
        <v>18</v>
      </c>
      <c r="I13" s="15" t="s">
        <v>20</v>
      </c>
      <c r="J13" s="15" t="s">
        <v>38</v>
      </c>
      <c r="M13" s="22"/>
    </row>
    <row r="14" ht="55" customHeight="1" spans="2:10">
      <c r="B14" s="15"/>
      <c r="C14" s="15" t="s">
        <v>39</v>
      </c>
      <c r="D14" s="15" t="s">
        <v>40</v>
      </c>
      <c r="E14" s="16" t="s">
        <v>41</v>
      </c>
      <c r="F14" s="16" t="s">
        <v>42</v>
      </c>
      <c r="G14" s="16" t="s">
        <v>42</v>
      </c>
      <c r="H14" s="16">
        <v>15</v>
      </c>
      <c r="I14" s="16">
        <v>15</v>
      </c>
      <c r="J14" s="16"/>
    </row>
    <row r="15" ht="37" customHeight="1" spans="2:10">
      <c r="B15" s="15"/>
      <c r="C15" s="15"/>
      <c r="D15" s="15" t="s">
        <v>43</v>
      </c>
      <c r="E15" s="16" t="s">
        <v>44</v>
      </c>
      <c r="F15" s="16" t="s">
        <v>45</v>
      </c>
      <c r="G15" s="16" t="s">
        <v>45</v>
      </c>
      <c r="H15" s="16">
        <v>15</v>
      </c>
      <c r="I15" s="16">
        <v>15</v>
      </c>
      <c r="J15" s="16"/>
    </row>
    <row r="16" ht="37" customHeight="1" spans="2:10">
      <c r="B16" s="15"/>
      <c r="C16" s="15"/>
      <c r="D16" s="15" t="s">
        <v>46</v>
      </c>
      <c r="E16" s="16" t="s">
        <v>47</v>
      </c>
      <c r="F16" s="16" t="s">
        <v>48</v>
      </c>
      <c r="G16" s="16" t="s">
        <v>48</v>
      </c>
      <c r="H16" s="16">
        <v>10</v>
      </c>
      <c r="I16" s="16">
        <v>10</v>
      </c>
      <c r="J16" s="16"/>
    </row>
    <row r="17" ht="37" customHeight="1" spans="2:10">
      <c r="B17" s="15"/>
      <c r="C17" s="15"/>
      <c r="D17" s="15" t="s">
        <v>49</v>
      </c>
      <c r="E17" s="16" t="s">
        <v>50</v>
      </c>
      <c r="F17" s="16" t="s">
        <v>51</v>
      </c>
      <c r="G17" s="16" t="s">
        <v>52</v>
      </c>
      <c r="H17" s="16">
        <v>10</v>
      </c>
      <c r="I17" s="16">
        <v>10</v>
      </c>
      <c r="J17" s="16"/>
    </row>
    <row r="18" ht="68" customHeight="1" spans="2:10">
      <c r="B18" s="15"/>
      <c r="C18" s="15" t="s">
        <v>53</v>
      </c>
      <c r="D18" s="15" t="s">
        <v>54</v>
      </c>
      <c r="E18" s="16" t="s">
        <v>55</v>
      </c>
      <c r="F18" s="16" t="s">
        <v>45</v>
      </c>
      <c r="G18" s="16" t="s">
        <v>45</v>
      </c>
      <c r="H18" s="16">
        <v>10</v>
      </c>
      <c r="I18" s="16">
        <v>10</v>
      </c>
      <c r="J18" s="16"/>
    </row>
    <row r="19" ht="39" customHeight="1" spans="2:10">
      <c r="B19" s="15"/>
      <c r="C19" s="15"/>
      <c r="D19" s="15" t="s">
        <v>56</v>
      </c>
      <c r="E19" s="16" t="s">
        <v>57</v>
      </c>
      <c r="F19" s="16" t="s">
        <v>45</v>
      </c>
      <c r="G19" s="16" t="s">
        <v>45</v>
      </c>
      <c r="H19" s="16">
        <v>10</v>
      </c>
      <c r="I19" s="16">
        <v>10</v>
      </c>
      <c r="J19" s="16"/>
    </row>
    <row r="20" ht="71" customHeight="1" spans="2:10">
      <c r="B20" s="15"/>
      <c r="C20" s="15"/>
      <c r="D20" s="15" t="s">
        <v>58</v>
      </c>
      <c r="E20" s="16" t="s">
        <v>59</v>
      </c>
      <c r="F20" s="16" t="s">
        <v>45</v>
      </c>
      <c r="G20" s="16" t="s">
        <v>45</v>
      </c>
      <c r="H20" s="16">
        <v>5</v>
      </c>
      <c r="I20" s="16">
        <v>5</v>
      </c>
      <c r="J20" s="16"/>
    </row>
    <row r="21" ht="57" customHeight="1" spans="2:10">
      <c r="B21" s="15"/>
      <c r="C21" s="15"/>
      <c r="D21" s="15" t="s">
        <v>60</v>
      </c>
      <c r="E21" s="16" t="s">
        <v>61</v>
      </c>
      <c r="F21" s="16" t="s">
        <v>45</v>
      </c>
      <c r="G21" s="16" t="s">
        <v>45</v>
      </c>
      <c r="H21" s="16">
        <v>5</v>
      </c>
      <c r="I21" s="16">
        <v>5</v>
      </c>
      <c r="J21" s="16"/>
    </row>
    <row r="22" ht="42.75" spans="2:10">
      <c r="B22" s="15"/>
      <c r="C22" s="15" t="s">
        <v>62</v>
      </c>
      <c r="D22" s="15" t="s">
        <v>63</v>
      </c>
      <c r="E22" s="16" t="s">
        <v>64</v>
      </c>
      <c r="F22" s="17">
        <v>1</v>
      </c>
      <c r="G22" s="17">
        <v>1</v>
      </c>
      <c r="H22" s="16">
        <v>10</v>
      </c>
      <c r="I22" s="16">
        <v>10</v>
      </c>
      <c r="J22" s="16"/>
    </row>
    <row r="23" ht="21" customHeight="1" spans="2:10">
      <c r="B23" s="15" t="s">
        <v>65</v>
      </c>
      <c r="C23" s="15"/>
      <c r="D23" s="15"/>
      <c r="E23" s="15"/>
      <c r="F23" s="15"/>
      <c r="G23" s="15"/>
      <c r="H23" s="15">
        <v>100</v>
      </c>
      <c r="I23" s="23">
        <f>SUM(I14:I22)+J7</f>
        <v>99.9757763476627</v>
      </c>
      <c r="J23" s="24"/>
    </row>
    <row r="24" ht="138" customHeight="1" spans="2:10">
      <c r="B24" s="18" t="s">
        <v>66</v>
      </c>
      <c r="C24" s="19"/>
      <c r="D24" s="19"/>
      <c r="E24" s="19"/>
      <c r="F24" s="19"/>
      <c r="G24" s="19"/>
      <c r="H24" s="19"/>
      <c r="I24" s="19"/>
      <c r="J24" s="19"/>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3:G23"/>
    <mergeCell ref="B24:J24"/>
    <mergeCell ref="B6:B10"/>
    <mergeCell ref="B11:B12"/>
    <mergeCell ref="B13:B22"/>
    <mergeCell ref="C14:C17"/>
    <mergeCell ref="C18:C21"/>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2023-05-17T12:32:06Z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3E2A50AA5374433DA6CD7BE80E4EAF9C_12</vt:lpwstr>
  </property>
</Properties>
</file>