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市级三期（尾款）" sheetId="1" r:id="rId1"/>
  </sheets>
  <calcPr calcId="144525"/>
</workbook>
</file>

<file path=xl/sharedStrings.xml><?xml version="1.0" encoding="utf-8"?>
<sst xmlns="http://schemas.openxmlformats.org/spreadsheetml/2006/main" count="118" uniqueCount="96">
  <si>
    <r>
      <rPr>
        <sz val="18"/>
        <color theme="1"/>
        <rFont val="方正小标宋简体"/>
        <charset val="134"/>
      </rPr>
      <t xml:space="preserve">                项目支出绩效自评表
             </t>
    </r>
    <r>
      <rPr>
        <sz val="18"/>
        <color theme="1"/>
        <rFont val="仿宋_GB2312"/>
        <charset val="134"/>
      </rPr>
      <t xml:space="preserve"> (2022年度）</t>
    </r>
  </si>
  <si>
    <t>项目名称</t>
  </si>
  <si>
    <t>生活垃圾分类治理数据平台运行及数据管理服务（尾款）</t>
  </si>
  <si>
    <t>主管部门</t>
  </si>
  <si>
    <t>北京市城市管理委员会</t>
  </si>
  <si>
    <t>实施单位</t>
  </si>
  <si>
    <t>北京市城市管理委员会机关</t>
  </si>
  <si>
    <t>项目属性</t>
  </si>
  <si>
    <t>延续性项目</t>
  </si>
  <si>
    <t>项目期</t>
  </si>
  <si>
    <t>2年</t>
  </si>
  <si>
    <t>项目负责人</t>
  </si>
  <si>
    <t>蔡华帅</t>
  </si>
  <si>
    <t>联系电话</t>
  </si>
  <si>
    <t>项目资金
（万元）</t>
  </si>
  <si>
    <t>年初预算数</t>
  </si>
  <si>
    <t>全年预算数</t>
  </si>
  <si>
    <t>全年执行数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</si>
  <si>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</si>
  <si>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</si>
  <si>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</si>
  <si>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</si>
  <si>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</si>
  <si>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</si>
  <si>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</si>
  <si>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</si>
  <si>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</si>
  <si>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</si>
  <si>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</si>
  <si>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</si>
  <si>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为贯彻《北京市人民政府办公厅关于加快推进生活垃圾分类工作的意见》（京政发[2017]44号）、《北京市垃圾分类治理行动计划（2017-2020）》、《2017年度北京市垃圾分类治理工作要点》、《北京市生活垃圾分类示范片区创建验收考评办法》及《北京市生活垃圾处理调控核算平台资金核算管理办法》有关要求，完成北京市生活垃圾分类、减量以奖代补助资金管理办法，特委托能提供北京市生活垃圾治理数据平台第三方公司，按市级使用需求对平台进行免费升级维护，保障业务部门的应用服务；对各区垃圾分类全流程、全品类及垃圾分类责任主体数据接入北京市生活垃圾分类治理数据平台，并对接入数据进行梳理、核对，保障数据的实时性、可用性，为市级资金结算提供数据支撑。</t>
  </si>
  <si>
    <t>整合了各机关处室、事业单位业务管理需求，按使用需求对平台进行升级维护，保障了业务部门的应用服务；对提供的市级平台进行部分功能完善、性能提升、页面优化；对已实现接入的街／乡镇垃圾楼、车辆运行数据及中转站、末端厂数据进行维护，完成了对接入的数据台账进行梳理和核对，保障了数据的实时性和可用性，保障系统能用、好用、管用</t>
  </si>
  <si>
    <t>绩
效
指
标</t>
  </si>
  <si>
    <t>一级指标</t>
  </si>
  <si>
    <t>二级指标</t>
  </si>
  <si>
    <t>三级指标</t>
  </si>
  <si>
    <t>年度
指标值</t>
  </si>
  <si>
    <t>实际 
完成值</t>
  </si>
  <si>
    <t>偏差原因分析及改进措施</t>
  </si>
  <si>
    <t>产出指标
50分</t>
  </si>
  <si>
    <t>数量指标</t>
  </si>
  <si>
    <t>完成街／乡镇的积分数据接入</t>
  </si>
  <si>
    <t>324个</t>
  </si>
  <si>
    <t>完成街／乡镇范围内的源头数据接入</t>
  </si>
  <si>
    <t>开展再生资源中转站及分拣中心计量数据接入</t>
  </si>
  <si>
    <t>16个</t>
  </si>
  <si>
    <t>对已实现接入的街／乡镇垃圾楼、车辆运行数据及中转站、末端厂数据进行维护，对数据台账进行普查核对，对未进行接入的数据进行接入。</t>
  </si>
  <si>
    <t>324个街乡镇、46个末端、10个中转站</t>
  </si>
  <si>
    <t>对提供的市级平台进行功能完善、性能进行提升</t>
  </si>
  <si>
    <t>1套</t>
  </si>
  <si>
    <t>对接入数据进行日常统计及数据分析</t>
  </si>
  <si>
    <t>1份</t>
  </si>
  <si>
    <t>质量指标</t>
  </si>
  <si>
    <t>督促示范片区完成垃圾分类验收任务，形成完整的数据链条，通过数据核验垃圾分类示范片区创建效果。</t>
  </si>
  <si>
    <t>≥100%</t>
  </si>
  <si>
    <t>时效指标</t>
  </si>
  <si>
    <t>项目审批及启动。</t>
  </si>
  <si>
    <t>2021年7月底，完成项目启动审批</t>
  </si>
  <si>
    <t>受疫情影响，启动延迟</t>
  </si>
  <si>
    <t>通过招投标流程确定委托单位。</t>
  </si>
  <si>
    <t>1个月</t>
  </si>
  <si>
    <t>起草合同，并按程序审批。</t>
  </si>
  <si>
    <t>签订合同，支付首付款。</t>
  </si>
  <si>
    <t>承担单位对积分、居民投放、再生资源中转站及分拣中心数据进行对接。</t>
  </si>
  <si>
    <t>12个月</t>
  </si>
  <si>
    <t>完成现有数据接入</t>
  </si>
  <si>
    <t>承担单位对已接入街道、垃圾楼、车辆运行数据进行日常维护。</t>
  </si>
  <si>
    <t>完成日常维护</t>
  </si>
  <si>
    <t>承担单位进行数据整理，撰写数据分析报告。</t>
  </si>
  <si>
    <t>完成数据分析报告撰写工作</t>
  </si>
  <si>
    <t>成本指标</t>
  </si>
  <si>
    <t>项目预算控制数</t>
  </si>
  <si>
    <t>2022年不超过152.433万元</t>
  </si>
  <si>
    <t>实际支出148.20万元</t>
  </si>
  <si>
    <t>效益指标
30分</t>
  </si>
  <si>
    <t>经济效益
指标</t>
  </si>
  <si>
    <t>项目通过全流程垃圾分类数据采集，通过末端处理设施的清运总量，结合各区/各街道的垃圾来源信息，倒推垃圾收集量和运输量，并建立非居民收费管理台账，促进市场化运营并推动非居民收费管理。</t>
  </si>
  <si>
    <t>有效提升</t>
  </si>
  <si>
    <t>得到提升</t>
  </si>
  <si>
    <t>后续将会继续加强该项工作的进行</t>
  </si>
  <si>
    <t>社会效益指标</t>
  </si>
  <si>
    <t>示范片区垃圾分类精细化程度得到明显提升，打通投收运处的管理链条。</t>
  </si>
  <si>
    <t>效果提升</t>
  </si>
  <si>
    <t>生态效益指标</t>
  </si>
  <si>
    <t>推进垃圾分类精细化管理、促进垃圾分类示范区建设。</t>
  </si>
  <si>
    <t>有效促进</t>
  </si>
  <si>
    <t>得到促进</t>
  </si>
  <si>
    <t>可持续影响指标</t>
  </si>
  <si>
    <t>实现垃圾分类工作从垃圾产生到处置的全过程闭管理，实现对垃圾物流的实时监管。</t>
  </si>
  <si>
    <t>效果可持续</t>
  </si>
  <si>
    <t>满意度指标
10分</t>
  </si>
  <si>
    <t>服务对象满意度标</t>
  </si>
  <si>
    <t>行业主管部门、运营企业对该项目的满意度评价</t>
  </si>
  <si>
    <t>90%以上</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</si>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</sst>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yyyy&quot;年&quot;m&quot;月&quot;d&quot;日&quot;;@"/>
    <numFmt numFmtId="178" formatCode="0.00_ "/>
    <numFmt numFmtId="179" formatCode="0.0"/>
  </numFmts>
  <fonts count="24">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8"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6" fillId="9" borderId="0" applyNumberFormat="0" applyBorder="0" applyAlignment="0" applyProtection="0">
      <alignment vertical="center"/>
    </xf>
    <xf numFmtId="0" fontId="9" fillId="0" borderId="10" applyNumberFormat="0" applyFill="0" applyAlignment="0" applyProtection="0">
      <alignment vertical="center"/>
    </xf>
    <xf numFmtId="0" fontId="6" fillId="10" borderId="0" applyNumberFormat="0" applyBorder="0" applyAlignment="0" applyProtection="0">
      <alignment vertical="center"/>
    </xf>
    <xf numFmtId="0" fontId="15" fillId="11" borderId="11" applyNumberFormat="0" applyAlignment="0" applyProtection="0">
      <alignment vertical="center"/>
    </xf>
    <xf numFmtId="0" fontId="16" fillId="11" borderId="7" applyNumberFormat="0" applyAlignment="0" applyProtection="0">
      <alignment vertical="center"/>
    </xf>
    <xf numFmtId="0" fontId="17" fillId="12" borderId="12"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22" fillId="0" borderId="0"/>
  </cellStyleXfs>
  <cellXfs count="22">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10"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horizontal="left" vertical="center"/>
    </xf>
    <xf numFmtId="178" fontId="0" fillId="0" borderId="0" xfId="0" applyNumberFormat="1" applyFont="1" applyFill="1">
      <alignment vertical="center"/>
    </xf>
    <xf numFmtId="179" fontId="2" fillId="0" borderId="1" xfId="0" applyNumberFormat="1"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5"/>
  <sheetViews>
    <sheetView tabSelected="1" workbookViewId="0">
      <selection activeCell="A2" sqref="A2:C2"/>
    </sheetView>
  </sheetViews>
  <sheetFormatPr defaultColWidth="9" defaultRowHeight="13.5"/>
  <cols>
    <col min="1" max="1" width="11.25" style="1" customWidth="1"/>
    <col min="2" max="2" width="10.5" style="1" customWidth="1"/>
    <col min="3" max="3" width="16.3833333333333" style="1" customWidth="1"/>
    <col min="4" max="4" width="34.375" style="1" customWidth="1"/>
    <col min="5" max="5" width="18.8833333333333" style="1" customWidth="1"/>
    <col min="6" max="6" width="17.1333333333333" style="1" customWidth="1"/>
    <col min="7" max="7" width="6.41666666666667" style="1" customWidth="1"/>
    <col min="8" max="8" width="8.89166666666667" style="1" customWidth="1"/>
    <col min="9" max="9" width="31" style="1" customWidth="1"/>
    <col min="10" max="10" width="12.625" style="1"/>
    <col min="11" max="16384" width="9" style="1"/>
  </cols>
  <sheetData>
    <row r="1" ht="50" customHeight="1" spans="1:9">
      <c r="A1" s="2" t="s">
        <v>0</v>
      </c>
      <c r="B1" s="3"/>
      <c r="C1" s="3"/>
      <c r="D1" s="3"/>
      <c r="E1" s="3"/>
      <c r="F1" s="3"/>
      <c r="G1" s="3"/>
      <c r="H1" s="3"/>
      <c r="I1" s="3"/>
    </row>
    <row r="2" ht="26.25" customHeight="1" spans="1:9">
      <c r="A2" s="4" t="s">
        <v>1</v>
      </c>
      <c r="B2" s="4"/>
      <c r="C2" s="4"/>
      <c r="D2" s="4" t="s">
        <v>2</v>
      </c>
      <c r="E2" s="4"/>
      <c r="F2" s="4"/>
      <c r="G2" s="4"/>
      <c r="H2" s="4"/>
      <c r="I2" s="4"/>
    </row>
    <row r="3" ht="26.25" customHeight="1" spans="1:9">
      <c r="A3" s="4" t="s">
        <v>3</v>
      </c>
      <c r="B3" s="4"/>
      <c r="C3" s="4"/>
      <c r="D3" s="4" t="s">
        <v>4</v>
      </c>
      <c r="E3" s="4"/>
      <c r="F3" s="4" t="s">
        <v>5</v>
      </c>
      <c r="G3" s="5" t="s">
        <v>6</v>
      </c>
      <c r="H3" s="6"/>
      <c r="I3" s="7"/>
    </row>
    <row r="4" ht="26.25" customHeight="1" spans="1:9">
      <c r="A4" s="5" t="s">
        <v>7</v>
      </c>
      <c r="B4" s="6"/>
      <c r="C4" s="7"/>
      <c r="D4" s="5" t="s">
        <v>8</v>
      </c>
      <c r="E4" s="7"/>
      <c r="F4" s="4" t="s">
        <v>9</v>
      </c>
      <c r="G4" s="5" t="s">
        <v>10</v>
      </c>
      <c r="H4" s="6"/>
      <c r="I4" s="7"/>
    </row>
    <row r="5" ht="26.25" customHeight="1" spans="1:10">
      <c r="A5" s="4" t="s">
        <v>11</v>
      </c>
      <c r="B5" s="4"/>
      <c r="C5" s="4"/>
      <c r="D5" s="4" t="s">
        <v>12</v>
      </c>
      <c r="E5" s="4"/>
      <c r="F5" s="4" t="s">
        <v>13</v>
      </c>
      <c r="G5" s="5">
        <v>66056269</v>
      </c>
      <c r="H5" s="6"/>
      <c r="I5" s="7"/>
      <c r="J5" s="20"/>
    </row>
    <row r="6" ht="26.25" customHeight="1" spans="1:9">
      <c r="A6" s="8" t="s">
        <v>14</v>
      </c>
      <c r="B6" s="9"/>
      <c r="C6" s="9"/>
      <c r="D6" s="8" t="s">
        <v>15</v>
      </c>
      <c r="E6" s="8" t="s">
        <v>16</v>
      </c>
      <c r="F6" s="8" t="s">
        <v>17</v>
      </c>
      <c r="G6" s="8" t="s">
        <v>18</v>
      </c>
      <c r="H6" s="8" t="s">
        <v>19</v>
      </c>
      <c r="I6" s="8" t="s">
        <v>20</v>
      </c>
    </row>
    <row r="7" ht="26.25" customHeight="1" spans="1:9">
      <c r="A7" s="10"/>
      <c r="B7" s="4" t="s">
        <v>21</v>
      </c>
      <c r="C7" s="4"/>
      <c r="D7" s="11">
        <v>152.433</v>
      </c>
      <c r="E7" s="11">
        <v>152.433</v>
      </c>
      <c r="F7" s="11">
        <v>148.2</v>
      </c>
      <c r="G7" s="4">
        <v>10</v>
      </c>
      <c r="H7" s="12">
        <f>F7/E7</f>
        <v>0.972230422546299</v>
      </c>
      <c r="I7" s="21">
        <f>G7*H7</f>
        <v>9.72230422546299</v>
      </c>
    </row>
    <row r="8" ht="26.25" customHeight="1" spans="1:9">
      <c r="A8" s="10"/>
      <c r="B8" s="4" t="s">
        <v>22</v>
      </c>
      <c r="C8" s="4"/>
      <c r="D8" s="11">
        <v>152.433</v>
      </c>
      <c r="E8" s="11">
        <v>152.433</v>
      </c>
      <c r="F8" s="11">
        <v>148.2</v>
      </c>
      <c r="G8" s="4" t="s">
        <v>23</v>
      </c>
      <c r="H8" s="4" t="s">
        <v>24</v>
      </c>
      <c r="I8" s="4" t="s">
        <v>23</v>
      </c>
    </row>
    <row r="9" ht="26.25" customHeight="1" spans="1:9">
      <c r="A9" s="10"/>
      <c r="B9" s="4" t="s">
        <v>25</v>
      </c>
      <c r="C9" s="4"/>
      <c r="D9" s="4"/>
      <c r="E9" s="4"/>
      <c r="F9" s="4"/>
      <c r="G9" s="4" t="s">
        <v>23</v>
      </c>
      <c r="H9" s="4" t="s">
        <v>24</v>
      </c>
      <c r="I9" s="4" t="s">
        <v>23</v>
      </c>
    </row>
    <row r="10" ht="26.25" customHeight="1" spans="1:9">
      <c r="A10" s="10"/>
      <c r="B10" s="4" t="s">
        <v>26</v>
      </c>
      <c r="C10" s="4"/>
      <c r="D10" s="4"/>
      <c r="E10" s="4"/>
      <c r="F10" s="4"/>
      <c r="G10" s="4" t="s">
        <v>23</v>
      </c>
      <c r="H10" s="4" t="s">
        <v>24</v>
      </c>
      <c r="I10" s="4" t="s">
        <v>23</v>
      </c>
    </row>
    <row r="11" ht="26.25" customHeight="1" spans="1:9">
      <c r="A11" s="10" t="s">
        <v>27</v>
      </c>
      <c r="B11" s="4" t="s">
        <v>28</v>
      </c>
      <c r="C11" s="4"/>
      <c r="D11" s="4"/>
      <c r="E11" s="4"/>
      <c r="F11" s="4" t="s">
        <v>29</v>
      </c>
      <c r="G11" s="4"/>
      <c r="H11" s="4"/>
      <c r="I11" s="4"/>
    </row>
    <row r="12" ht="146.25" customHeight="1" spans="1:9">
      <c r="A12" s="10"/>
      <c r="B12" s="13" t="s">
        <v>30</v>
      </c>
      <c r="C12" s="13"/>
      <c r="D12" s="13"/>
      <c r="E12" s="13"/>
      <c r="F12" s="13" t="s">
        <v>31</v>
      </c>
      <c r="G12" s="13"/>
      <c r="H12" s="13"/>
      <c r="I12" s="13"/>
    </row>
    <row r="13" ht="28.5" spans="1:9">
      <c r="A13" s="10" t="s">
        <v>32</v>
      </c>
      <c r="B13" s="10" t="s">
        <v>33</v>
      </c>
      <c r="C13" s="10" t="s">
        <v>34</v>
      </c>
      <c r="D13" s="10" t="s">
        <v>35</v>
      </c>
      <c r="E13" s="10" t="s">
        <v>36</v>
      </c>
      <c r="F13" s="10" t="s">
        <v>37</v>
      </c>
      <c r="G13" s="10" t="s">
        <v>18</v>
      </c>
      <c r="H13" s="10" t="s">
        <v>20</v>
      </c>
      <c r="I13" s="10" t="s">
        <v>38</v>
      </c>
    </row>
    <row r="14" ht="35" customHeight="1" spans="1:9">
      <c r="A14" s="10"/>
      <c r="B14" s="10" t="s">
        <v>39</v>
      </c>
      <c r="C14" s="10" t="s">
        <v>40</v>
      </c>
      <c r="D14" s="10" t="s">
        <v>41</v>
      </c>
      <c r="E14" s="10" t="s">
        <v>42</v>
      </c>
      <c r="F14" s="10" t="s">
        <v>42</v>
      </c>
      <c r="G14" s="10">
        <v>3</v>
      </c>
      <c r="H14" s="10">
        <v>3</v>
      </c>
      <c r="I14" s="10"/>
    </row>
    <row r="15" ht="33" customHeight="1" spans="1:9">
      <c r="A15" s="10"/>
      <c r="B15" s="10"/>
      <c r="C15" s="10"/>
      <c r="D15" s="10" t="s">
        <v>43</v>
      </c>
      <c r="E15" s="10" t="s">
        <v>42</v>
      </c>
      <c r="F15" s="10" t="s">
        <v>42</v>
      </c>
      <c r="G15" s="10">
        <v>3</v>
      </c>
      <c r="H15" s="10">
        <v>3</v>
      </c>
      <c r="I15" s="10"/>
    </row>
    <row r="16" ht="45" customHeight="1" spans="1:9">
      <c r="A16" s="10"/>
      <c r="B16" s="10"/>
      <c r="C16" s="10"/>
      <c r="D16" s="10" t="s">
        <v>44</v>
      </c>
      <c r="E16" s="10" t="s">
        <v>45</v>
      </c>
      <c r="F16" s="10" t="s">
        <v>45</v>
      </c>
      <c r="G16" s="10">
        <v>3</v>
      </c>
      <c r="H16" s="10">
        <v>3</v>
      </c>
      <c r="I16" s="10"/>
    </row>
    <row r="17" ht="69" customHeight="1" spans="1:9">
      <c r="A17" s="10"/>
      <c r="B17" s="10"/>
      <c r="C17" s="10"/>
      <c r="D17" s="10" t="s">
        <v>46</v>
      </c>
      <c r="E17" s="10" t="s">
        <v>47</v>
      </c>
      <c r="F17" s="10" t="s">
        <v>47</v>
      </c>
      <c r="G17" s="10">
        <v>3</v>
      </c>
      <c r="H17" s="10">
        <v>3</v>
      </c>
      <c r="I17" s="10"/>
    </row>
    <row r="18" ht="39" customHeight="1" spans="1:9">
      <c r="A18" s="10"/>
      <c r="B18" s="10"/>
      <c r="C18" s="10"/>
      <c r="D18" s="10" t="s">
        <v>48</v>
      </c>
      <c r="E18" s="10" t="s">
        <v>49</v>
      </c>
      <c r="F18" s="10" t="s">
        <v>49</v>
      </c>
      <c r="G18" s="10">
        <v>2</v>
      </c>
      <c r="H18" s="10">
        <v>2</v>
      </c>
      <c r="I18" s="10"/>
    </row>
    <row r="19" ht="29" customHeight="1" spans="1:9">
      <c r="A19" s="10"/>
      <c r="B19" s="10"/>
      <c r="C19" s="10"/>
      <c r="D19" s="10" t="s">
        <v>50</v>
      </c>
      <c r="E19" s="10" t="s">
        <v>51</v>
      </c>
      <c r="F19" s="10" t="s">
        <v>51</v>
      </c>
      <c r="G19" s="10">
        <v>1</v>
      </c>
      <c r="H19" s="10">
        <v>1</v>
      </c>
      <c r="I19" s="10"/>
    </row>
    <row r="20" ht="54" customHeight="1" spans="1:9">
      <c r="A20" s="10"/>
      <c r="B20" s="10"/>
      <c r="C20" s="10" t="s">
        <v>52</v>
      </c>
      <c r="D20" s="10" t="s">
        <v>53</v>
      </c>
      <c r="E20" s="10" t="s">
        <v>54</v>
      </c>
      <c r="F20" s="14">
        <v>1</v>
      </c>
      <c r="G20" s="15">
        <v>15</v>
      </c>
      <c r="H20" s="15">
        <v>15</v>
      </c>
      <c r="I20" s="10"/>
    </row>
    <row r="21" ht="36" customHeight="1" spans="1:9">
      <c r="A21" s="10"/>
      <c r="B21" s="10"/>
      <c r="C21" s="10" t="s">
        <v>55</v>
      </c>
      <c r="D21" s="10" t="s">
        <v>56</v>
      </c>
      <c r="E21" s="10" t="s">
        <v>57</v>
      </c>
      <c r="F21" s="16">
        <v>44494</v>
      </c>
      <c r="G21" s="10">
        <v>2</v>
      </c>
      <c r="H21" s="10">
        <v>1</v>
      </c>
      <c r="I21" s="10" t="s">
        <v>58</v>
      </c>
    </row>
    <row r="22" ht="20" customHeight="1" spans="1:9">
      <c r="A22" s="10"/>
      <c r="B22" s="10"/>
      <c r="C22" s="10"/>
      <c r="D22" s="10" t="s">
        <v>59</v>
      </c>
      <c r="E22" s="10" t="s">
        <v>60</v>
      </c>
      <c r="F22" s="16">
        <v>44524</v>
      </c>
      <c r="G22" s="10">
        <v>2</v>
      </c>
      <c r="H22" s="10">
        <v>1</v>
      </c>
      <c r="I22" s="10"/>
    </row>
    <row r="23" ht="20" customHeight="1" spans="1:9">
      <c r="A23" s="10"/>
      <c r="B23" s="10"/>
      <c r="C23" s="10"/>
      <c r="D23" s="10" t="s">
        <v>61</v>
      </c>
      <c r="E23" s="10" t="s">
        <v>60</v>
      </c>
      <c r="F23" s="16">
        <v>44525</v>
      </c>
      <c r="G23" s="10">
        <v>2</v>
      </c>
      <c r="H23" s="10">
        <v>1</v>
      </c>
      <c r="I23" s="10"/>
    </row>
    <row r="24" ht="20" customHeight="1" spans="1:9">
      <c r="A24" s="10"/>
      <c r="B24" s="10"/>
      <c r="C24" s="10"/>
      <c r="D24" s="10" t="s">
        <v>62</v>
      </c>
      <c r="E24" s="10" t="s">
        <v>60</v>
      </c>
      <c r="F24" s="16">
        <v>44547</v>
      </c>
      <c r="G24" s="10">
        <v>1</v>
      </c>
      <c r="H24" s="10">
        <v>1</v>
      </c>
      <c r="I24" s="10"/>
    </row>
    <row r="25" ht="45" customHeight="1" spans="1:9">
      <c r="A25" s="10"/>
      <c r="B25" s="10"/>
      <c r="C25" s="10"/>
      <c r="D25" s="10" t="s">
        <v>63</v>
      </c>
      <c r="E25" s="10" t="s">
        <v>64</v>
      </c>
      <c r="F25" s="10" t="s">
        <v>65</v>
      </c>
      <c r="G25" s="10">
        <v>1</v>
      </c>
      <c r="H25" s="10">
        <v>1</v>
      </c>
      <c r="I25" s="10"/>
    </row>
    <row r="26" ht="36" customHeight="1" spans="1:9">
      <c r="A26" s="10"/>
      <c r="B26" s="10"/>
      <c r="C26" s="10"/>
      <c r="D26" s="10" t="s">
        <v>66</v>
      </c>
      <c r="E26" s="10" t="s">
        <v>64</v>
      </c>
      <c r="F26" s="10" t="s">
        <v>67</v>
      </c>
      <c r="G26" s="10">
        <v>1</v>
      </c>
      <c r="H26" s="10">
        <v>1</v>
      </c>
      <c r="I26" s="10"/>
    </row>
    <row r="27" ht="39" customHeight="1" spans="1:9">
      <c r="A27" s="10"/>
      <c r="B27" s="10"/>
      <c r="C27" s="10"/>
      <c r="D27" s="10" t="s">
        <v>68</v>
      </c>
      <c r="E27" s="10" t="s">
        <v>64</v>
      </c>
      <c r="F27" s="10" t="s">
        <v>69</v>
      </c>
      <c r="G27" s="10">
        <v>1</v>
      </c>
      <c r="H27" s="10">
        <v>1</v>
      </c>
      <c r="I27" s="10"/>
    </row>
    <row r="28" ht="39" customHeight="1" spans="1:9">
      <c r="A28" s="10"/>
      <c r="B28" s="10"/>
      <c r="C28" s="10" t="s">
        <v>70</v>
      </c>
      <c r="D28" s="10" t="s">
        <v>71</v>
      </c>
      <c r="E28" s="15" t="s">
        <v>72</v>
      </c>
      <c r="F28" s="15" t="s">
        <v>73</v>
      </c>
      <c r="G28" s="10">
        <v>10</v>
      </c>
      <c r="H28" s="10">
        <v>10</v>
      </c>
      <c r="I28" s="10"/>
    </row>
    <row r="29" ht="96" customHeight="1" spans="1:9">
      <c r="A29" s="10"/>
      <c r="B29" s="10" t="s">
        <v>74</v>
      </c>
      <c r="C29" s="10" t="s">
        <v>75</v>
      </c>
      <c r="D29" s="10" t="s">
        <v>76</v>
      </c>
      <c r="E29" s="10" t="s">
        <v>77</v>
      </c>
      <c r="F29" s="10" t="s">
        <v>78</v>
      </c>
      <c r="G29" s="10">
        <v>10</v>
      </c>
      <c r="H29" s="10">
        <v>9</v>
      </c>
      <c r="I29" s="10" t="s">
        <v>79</v>
      </c>
    </row>
    <row r="30" ht="36" customHeight="1" spans="1:9">
      <c r="A30" s="10"/>
      <c r="B30" s="10"/>
      <c r="C30" s="10" t="s">
        <v>80</v>
      </c>
      <c r="D30" s="10" t="s">
        <v>81</v>
      </c>
      <c r="E30" s="10" t="s">
        <v>82</v>
      </c>
      <c r="F30" s="10" t="s">
        <v>78</v>
      </c>
      <c r="G30" s="10">
        <v>5</v>
      </c>
      <c r="H30" s="10">
        <v>5</v>
      </c>
      <c r="I30" s="10"/>
    </row>
    <row r="31" ht="45" customHeight="1" spans="1:9">
      <c r="A31" s="10"/>
      <c r="B31" s="10"/>
      <c r="C31" s="10" t="s">
        <v>83</v>
      </c>
      <c r="D31" s="10" t="s">
        <v>84</v>
      </c>
      <c r="E31" s="10" t="s">
        <v>85</v>
      </c>
      <c r="F31" s="10" t="s">
        <v>86</v>
      </c>
      <c r="G31" s="10">
        <v>5</v>
      </c>
      <c r="H31" s="10">
        <v>5</v>
      </c>
      <c r="I31" s="10"/>
    </row>
    <row r="32" ht="51" customHeight="1" spans="1:9">
      <c r="A32" s="10"/>
      <c r="B32" s="10"/>
      <c r="C32" s="10" t="s">
        <v>87</v>
      </c>
      <c r="D32" s="10" t="s">
        <v>88</v>
      </c>
      <c r="E32" s="10" t="s">
        <v>89</v>
      </c>
      <c r="F32" s="10" t="s">
        <v>89</v>
      </c>
      <c r="G32" s="10">
        <v>10</v>
      </c>
      <c r="H32" s="10">
        <v>10</v>
      </c>
      <c r="I32" s="10"/>
    </row>
    <row r="33" ht="42.75" spans="1:9">
      <c r="A33" s="10"/>
      <c r="B33" s="10" t="s">
        <v>90</v>
      </c>
      <c r="C33" s="10" t="s">
        <v>91</v>
      </c>
      <c r="D33" s="10" t="s">
        <v>92</v>
      </c>
      <c r="E33" s="10" t="s">
        <v>93</v>
      </c>
      <c r="F33" s="14">
        <v>0.95</v>
      </c>
      <c r="G33" s="10">
        <v>10</v>
      </c>
      <c r="H33" s="10">
        <v>10</v>
      </c>
      <c r="I33" s="10"/>
    </row>
    <row r="34" ht="29" customHeight="1" spans="1:9">
      <c r="A34" s="10" t="s">
        <v>94</v>
      </c>
      <c r="B34" s="10"/>
      <c r="C34" s="10"/>
      <c r="D34" s="10"/>
      <c r="E34" s="10"/>
      <c r="F34" s="10"/>
      <c r="G34" s="10">
        <f>SUM(G14:G33)+G7</f>
        <v>100</v>
      </c>
      <c r="H34" s="17">
        <f>SUM(H14:H33)+I7</f>
        <v>95.722304225463</v>
      </c>
      <c r="I34" s="4"/>
    </row>
    <row r="35" ht="126" customHeight="1" spans="1:9">
      <c r="A35" s="18" t="s">
        <v>95</v>
      </c>
      <c r="B35" s="19"/>
      <c r="C35" s="19"/>
      <c r="D35" s="19"/>
      <c r="E35" s="19"/>
      <c r="F35" s="19"/>
      <c r="G35" s="19"/>
      <c r="H35" s="19"/>
      <c r="I35" s="19"/>
    </row>
  </sheetData>
  <mergeCells count="30">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34:F34"/>
    <mergeCell ref="A35:I35"/>
    <mergeCell ref="A6:A10"/>
    <mergeCell ref="A11:A12"/>
    <mergeCell ref="A13:A33"/>
    <mergeCell ref="B14:B28"/>
    <mergeCell ref="B29:B32"/>
    <mergeCell ref="C14:C19"/>
    <mergeCell ref="C21:C27"/>
  </mergeCells>
  <pageMargins left="0.471527777777778" right="0.275" top="0.55" bottom="0.196527777777778" header="0.354166666666667" footer="0.118055555555556"/>
  <pageSetup paperSize="9" scale="5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市级三期（尾款）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2021-04-28T19:21:00Z</dcterms:created>
  <dcterms:modified xsi:type="dcterms:W3CDTF">2023-05-17T12:20:11Z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4E59EFD11B254A4982F585250433887D</vt:lpwstr>
  </property>
</Properties>
</file>