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Sheet1!$B$1:$K$1</definedName>
  </definedNames>
  <calcPr calcId="144525" concurrentCalc="0"/>
</workbook>
</file>

<file path=xl/sharedStrings.xml><?xml version="1.0" encoding="utf-8"?>
<sst xmlns="http://schemas.openxmlformats.org/spreadsheetml/2006/main" count="95" uniqueCount="78">
  <si>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</si>
  <si>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</si>
  <si>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阿苏卫和安定填埋场库区增容优化工程财政补助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</si>
  <si>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</si>
  <si>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</si>
  <si>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</si>
  <si>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</si>
  <si>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</si>
  <si>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</si>
  <si>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</si>
  <si>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</si>
  <si>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</si>
  <si>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皮景林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</si>
  <si>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</si>
  <si>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</si>
  <si>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</si>
  <si>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</si>
  <si>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</si>
  <si>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</si>
  <si>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</si>
  <si>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</si>
  <si>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</si>
  <si>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</si>
  <si>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</si>
  <si>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</si>
  <si>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</si>
  <si>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</si>
  <si>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</si>
  <si>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</si>
  <si>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</si>
  <si>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完成阿苏卫填埋场库区增容优化工程竣工决算财政评审，对评审结果进行确认，并拨付部分工程建设资金。</t>
  </si>
  <si>
    <t>完成了阿苏卫填埋场库区增容优化工程竣工决算财政评审，对评审结果进行了确认，并拨付了工程建设资金。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</si>
  <si>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</si>
  <si>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</si>
  <si>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</si>
  <si>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</si>
  <si>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</si>
  <si>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</si>
  <si>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</si>
  <si>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</si>
  <si>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</si>
  <si>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工程结算审核报告</t>
  </si>
  <si>
    <t>1份</t>
  </si>
  <si>
    <t>工程决算审核报告</t>
  </si>
  <si>
    <t>质量指标</t>
  </si>
  <si>
    <t>工程结算审核报告通过评审</t>
  </si>
  <si>
    <t>工程决算审核报告通过评审</t>
  </si>
  <si>
    <t>时效指标</t>
  </si>
  <si>
    <t>及时完成竣工决算财政评审</t>
  </si>
  <si>
    <t>2021年6月完成竣工决算财政评审</t>
  </si>
  <si>
    <t>2021年9月完成竣工决算财政评审</t>
  </si>
  <si>
    <t>财评时补充资料，导致时间延长</t>
  </si>
  <si>
    <t>及时拨付资金</t>
  </si>
  <si>
    <t>2022年11月完成支付</t>
  </si>
  <si>
    <t>2022年12月完成支付</t>
  </si>
  <si>
    <t>财政资金到位晚</t>
  </si>
  <si>
    <t>成本指标</t>
  </si>
  <si>
    <t>项目成本控制</t>
  </si>
  <si>
    <t>不超过10677.14万元</t>
  </si>
  <si>
    <t>实际支付10677.14万元</t>
  </si>
  <si>
    <t>效益指标
30分</t>
  </si>
  <si>
    <t>经济效益
指标</t>
  </si>
  <si>
    <t>明确垃圾处理服务费</t>
  </si>
  <si>
    <t>垃圾处理服务费为158.98元/吨</t>
  </si>
  <si>
    <t>社会效益指标</t>
  </si>
  <si>
    <t>保证生活垃圾处理安全</t>
  </si>
  <si>
    <t>保障东城区、西城区、昌平区、大兴区、朝阳部分地区生活垃圾无害化处理</t>
  </si>
  <si>
    <t>增加填埋扩容119万立方米，保障了东城区、西城区、昌平区、大兴区、朝阳部分地区生活垃圾无害化处理</t>
  </si>
  <si>
    <t>生态效益指标</t>
  </si>
  <si>
    <t>处理生活垃圾，减少环境污染</t>
  </si>
  <si>
    <t>及时处理垃圾，保护生态环境</t>
  </si>
  <si>
    <t>通过增容优化工程，累计填埋原生垃圾约229.75万吨，及时处理了生活垃圾，有效保护生态环境</t>
  </si>
  <si>
    <t>满意度指标
10分</t>
  </si>
  <si>
    <t>服务对象满意度指标</t>
  </si>
  <si>
    <t>政府满意度</t>
  </si>
  <si>
    <t>财政评审时间较长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</si>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</sst>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K26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14.875" style="1" customWidth="1"/>
    <col min="6" max="7" width="15.625" style="1" customWidth="1"/>
    <col min="8" max="8" width="4.625" style="1" customWidth="1"/>
    <col min="9" max="9" width="6.625" style="1" customWidth="1"/>
    <col min="10" max="10" width="14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66056068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8" customHeight="1" spans="2:10">
      <c r="B7" s="10"/>
      <c r="C7" s="4" t="s">
        <v>21</v>
      </c>
      <c r="D7" s="4"/>
      <c r="E7" s="11">
        <v>10677.14</v>
      </c>
      <c r="F7" s="11">
        <v>10677.14</v>
      </c>
      <c r="G7" s="11">
        <v>10677.14</v>
      </c>
      <c r="H7" s="4">
        <v>10</v>
      </c>
      <c r="I7" s="16">
        <f>G7/F7</f>
        <v>1</v>
      </c>
      <c r="J7" s="4">
        <f>H7*I7</f>
        <v>10</v>
      </c>
    </row>
    <row r="8" s="1" customFormat="1" ht="18" customHeight="1" spans="2:10">
      <c r="B8" s="10"/>
      <c r="C8" s="4" t="s">
        <v>22</v>
      </c>
      <c r="D8" s="4"/>
      <c r="E8" s="11">
        <v>10677.14</v>
      </c>
      <c r="F8" s="11">
        <v>10677.14</v>
      </c>
      <c r="G8" s="11">
        <v>10677.14</v>
      </c>
      <c r="H8" s="4" t="s">
        <v>23</v>
      </c>
      <c r="I8" s="4" t="s">
        <v>24</v>
      </c>
      <c r="J8" s="4" t="s">
        <v>23</v>
      </c>
    </row>
    <row r="9" s="1" customFormat="1" ht="18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8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34" customHeight="1" spans="2:10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</row>
    <row r="14" ht="34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6</v>
      </c>
      <c r="I14" s="10">
        <v>6</v>
      </c>
      <c r="J14" s="10"/>
    </row>
    <row r="15" ht="34" customHeight="1" spans="2:10">
      <c r="B15" s="10"/>
      <c r="C15" s="10"/>
      <c r="D15" s="10"/>
      <c r="E15" s="10" t="s">
        <v>43</v>
      </c>
      <c r="F15" s="10" t="s">
        <v>42</v>
      </c>
      <c r="G15" s="10" t="s">
        <v>42</v>
      </c>
      <c r="H15" s="10">
        <v>6</v>
      </c>
      <c r="I15" s="10">
        <v>6</v>
      </c>
      <c r="J15" s="10"/>
    </row>
    <row r="16" ht="34" customHeight="1" spans="2:10">
      <c r="B16" s="10"/>
      <c r="C16" s="10"/>
      <c r="D16" s="10" t="s">
        <v>44</v>
      </c>
      <c r="E16" s="10" t="s">
        <v>45</v>
      </c>
      <c r="F16" s="10" t="s">
        <v>42</v>
      </c>
      <c r="G16" s="10" t="s">
        <v>42</v>
      </c>
      <c r="H16" s="10">
        <v>7</v>
      </c>
      <c r="I16" s="10">
        <v>7</v>
      </c>
      <c r="J16" s="10"/>
    </row>
    <row r="17" ht="34" customHeight="1" spans="2:10">
      <c r="B17" s="10"/>
      <c r="C17" s="10"/>
      <c r="D17" s="10"/>
      <c r="E17" s="10" t="s">
        <v>46</v>
      </c>
      <c r="F17" s="10" t="s">
        <v>42</v>
      </c>
      <c r="G17" s="10" t="s">
        <v>42</v>
      </c>
      <c r="H17" s="10">
        <v>7</v>
      </c>
      <c r="I17" s="10">
        <v>7</v>
      </c>
      <c r="J17" s="10"/>
    </row>
    <row r="18" ht="51" customHeight="1" spans="2:10">
      <c r="B18" s="10"/>
      <c r="C18" s="10"/>
      <c r="D18" s="10" t="s">
        <v>47</v>
      </c>
      <c r="E18" s="10" t="s">
        <v>48</v>
      </c>
      <c r="F18" s="10" t="s">
        <v>49</v>
      </c>
      <c r="G18" s="10" t="s">
        <v>50</v>
      </c>
      <c r="H18" s="10">
        <v>8</v>
      </c>
      <c r="I18" s="10">
        <v>7</v>
      </c>
      <c r="J18" s="10" t="s">
        <v>51</v>
      </c>
    </row>
    <row r="19" ht="36" customHeight="1" spans="2:10">
      <c r="B19" s="10"/>
      <c r="C19" s="10"/>
      <c r="D19" s="10"/>
      <c r="E19" s="10" t="s">
        <v>52</v>
      </c>
      <c r="F19" s="10" t="s">
        <v>53</v>
      </c>
      <c r="G19" s="10" t="s">
        <v>54</v>
      </c>
      <c r="H19" s="10">
        <v>8</v>
      </c>
      <c r="I19" s="10">
        <v>7</v>
      </c>
      <c r="J19" s="10" t="s">
        <v>55</v>
      </c>
    </row>
    <row r="20" ht="34" customHeight="1" spans="2:10">
      <c r="B20" s="10"/>
      <c r="C20" s="10"/>
      <c r="D20" s="10" t="s">
        <v>56</v>
      </c>
      <c r="E20" s="10" t="s">
        <v>57</v>
      </c>
      <c r="F20" s="10" t="s">
        <v>58</v>
      </c>
      <c r="G20" s="10" t="s">
        <v>59</v>
      </c>
      <c r="H20" s="10">
        <v>8</v>
      </c>
      <c r="I20" s="10">
        <v>8</v>
      </c>
      <c r="J20" s="10"/>
    </row>
    <row r="21" ht="35" customHeight="1" spans="2:11">
      <c r="B21" s="10"/>
      <c r="C21" s="10" t="s">
        <v>60</v>
      </c>
      <c r="D21" s="10" t="s">
        <v>61</v>
      </c>
      <c r="E21" s="10" t="s">
        <v>62</v>
      </c>
      <c r="F21" s="10" t="s">
        <v>63</v>
      </c>
      <c r="G21" s="10" t="s">
        <v>63</v>
      </c>
      <c r="H21" s="10">
        <v>10</v>
      </c>
      <c r="I21" s="10">
        <v>10</v>
      </c>
      <c r="J21" s="10"/>
      <c r="K21" s="17"/>
    </row>
    <row r="22" ht="111" customHeight="1" spans="2:11">
      <c r="B22" s="10"/>
      <c r="C22" s="10"/>
      <c r="D22" s="10" t="s">
        <v>64</v>
      </c>
      <c r="E22" s="10" t="s">
        <v>65</v>
      </c>
      <c r="F22" s="10" t="s">
        <v>66</v>
      </c>
      <c r="G22" s="10" t="s">
        <v>67</v>
      </c>
      <c r="H22" s="10">
        <v>10</v>
      </c>
      <c r="I22" s="10">
        <v>10</v>
      </c>
      <c r="J22" s="10"/>
      <c r="K22" s="17"/>
    </row>
    <row r="23" ht="95" customHeight="1" spans="2:11">
      <c r="B23" s="10"/>
      <c r="C23" s="10"/>
      <c r="D23" s="10" t="s">
        <v>68</v>
      </c>
      <c r="E23" s="10" t="s">
        <v>69</v>
      </c>
      <c r="F23" s="10" t="s">
        <v>70</v>
      </c>
      <c r="G23" s="10" t="s">
        <v>71</v>
      </c>
      <c r="H23" s="10">
        <v>10</v>
      </c>
      <c r="I23" s="10">
        <v>10</v>
      </c>
      <c r="J23" s="10"/>
      <c r="K23" s="17"/>
    </row>
    <row r="24" ht="51" customHeight="1" spans="2:10">
      <c r="B24" s="10"/>
      <c r="C24" s="10" t="s">
        <v>72</v>
      </c>
      <c r="D24" s="10" t="s">
        <v>73</v>
      </c>
      <c r="E24" s="10" t="s">
        <v>74</v>
      </c>
      <c r="F24" s="13">
        <v>1</v>
      </c>
      <c r="G24" s="13">
        <v>0.95</v>
      </c>
      <c r="H24" s="10">
        <v>10</v>
      </c>
      <c r="I24" s="10">
        <v>9</v>
      </c>
      <c r="J24" s="10" t="s">
        <v>75</v>
      </c>
    </row>
    <row r="25" ht="24" customHeight="1" spans="2:10">
      <c r="B25" s="10" t="s">
        <v>76</v>
      </c>
      <c r="C25" s="10"/>
      <c r="D25" s="10"/>
      <c r="E25" s="10"/>
      <c r="F25" s="10"/>
      <c r="G25" s="10"/>
      <c r="H25" s="10">
        <v>100</v>
      </c>
      <c r="I25" s="10">
        <f>SUM(I14:I24)+J7</f>
        <v>97</v>
      </c>
      <c r="J25" s="4"/>
    </row>
    <row r="26" ht="138" customHeight="1" spans="2:10">
      <c r="B26" s="14" t="s">
        <v>77</v>
      </c>
      <c r="C26" s="15"/>
      <c r="D26" s="15"/>
      <c r="E26" s="15"/>
      <c r="F26" s="15"/>
      <c r="G26" s="15"/>
      <c r="H26" s="15"/>
      <c r="I26" s="15"/>
      <c r="J26" s="15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20"/>
    <mergeCell ref="C21:C23"/>
    <mergeCell ref="D14:D15"/>
    <mergeCell ref="D16:D17"/>
    <mergeCell ref="D18:D19"/>
  </mergeCells>
  <pageMargins left="0.471527777777778" right="0.275" top="0.55" bottom="0.196527777777778" header="0.354166666666667" footer="0.11805555555555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2023-05-17T12:13:42Z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0F72E31DD13A4B72A8F9E6DECA364EFD_12</vt:lpwstr>
  </property>
</Properties>
</file>