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<sst xmlns="http://schemas.openxmlformats.org/spreadsheetml/2006/main" count="91" uniqueCount="70">
  <si>
    <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</si>
  <si>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</si>
  <si>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北京市生活垃圾甲烷控制状况与综合利用潜力调查服务</t>
  </si>
  <si>
    <t>主管部门</t>
  </si>
  <si>
    <t>北京市城市管理委员会</t>
  </si>
  <si>
    <t>实施单位</t>
  </si>
  <si>
    <t>北京市城市管理委员会机关</t>
  </si>
  <si>
    <t>项目属性</t>
  </si>
  <si>
    <t>新增项目</t>
  </si>
  <si>
    <t>项目期</t>
  </si>
  <si>
    <t>2年</t>
  </si>
  <si>
    <t>项目负责人</t>
  </si>
  <si>
    <t>皮景林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</si>
  <si>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</si>
  <si>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</si>
  <si>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</si>
  <si>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</si>
  <si>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</si>
  <si>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</si>
  <si>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</si>
  <si>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</si>
  <si>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</si>
  <si>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</si>
  <si>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</si>
  <si>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</si>
  <si>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</si>
  <si>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</si>
  <si>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</si>
  <si>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</si>
  <si>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</si>
  <si>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形成《北京市生活垃圾甲烷控制状况与综合利用潜力调查报告》，为政府提供政策建议意见。</t>
  </si>
  <si>
    <t>形成了《北京市生活垃圾甲烷控制状况与综合利用潜力调查报告》，为双碳工作提供支撑。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</si>
  <si>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</si>
  <si>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</si>
  <si>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</si>
  <si>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</si>
  <si>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</si>
  <si>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</si>
  <si>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</si>
  <si>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</si>
  <si>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</si>
  <si>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实地调研</t>
  </si>
  <si>
    <t>10次</t>
  </si>
  <si>
    <t>报告编制</t>
  </si>
  <si>
    <t>1篇</t>
  </si>
  <si>
    <t>总体指标，不是当年指标</t>
  </si>
  <si>
    <t>质量指标</t>
  </si>
  <si>
    <t>报告合格率</t>
  </si>
  <si>
    <t>≥100%</t>
  </si>
  <si>
    <t>报告内容有待提高</t>
  </si>
  <si>
    <t>时效指标</t>
  </si>
  <si>
    <t>2022年12月前完成10次调研</t>
  </si>
  <si>
    <t>2023年3月前完成报告报审稿</t>
  </si>
  <si>
    <t>成本指标</t>
  </si>
  <si>
    <t>项目成本控制</t>
  </si>
  <si>
    <t>不超过14万</t>
  </si>
  <si>
    <t>效益指标
30分</t>
  </si>
  <si>
    <t>生态效益指标</t>
  </si>
  <si>
    <t>碳减排</t>
  </si>
  <si>
    <t>明确生活垃圾处理设施碳排放点位和控制手段，有效支撑生活垃圾处理设施碳减排工作</t>
  </si>
  <si>
    <t>报告中明确了生活垃圾处理设施碳排放点位和控制手段</t>
  </si>
  <si>
    <t>可持续影响指标</t>
  </si>
  <si>
    <t>辅助双碳工作开展</t>
  </si>
  <si>
    <t>对制定双碳工作目标提供辅助基础</t>
  </si>
  <si>
    <t>满意度指标
10分</t>
  </si>
  <si>
    <t>服务对象满意度指标</t>
  </si>
  <si>
    <t>企业及政府满意度</t>
  </si>
  <si>
    <t>≥90%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</si>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</sst>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  <numFmt numFmtId="178" formatCode="0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0" applyNumberFormat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2" borderId="11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1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0" fontId="2" fillId="0" borderId="4" xfId="0" applyFont="1" applyFill="1" applyBorder="1" applyAlignment="1">
      <alignment horizontal="center" vertical="center"/>
    </xf>
    <xf numFmtId="178" fontId="0" fillId="0" borderId="0" xfId="0" applyNumberFormat="1" applyFont="1" applyFill="1">
      <alignment vertical="center"/>
    </xf>
    <xf numFmtId="177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tabSelected="1" workbookViewId="0">
      <selection activeCell="A2" sqref="A2:C2"/>
    </sheetView>
  </sheetViews>
  <sheetFormatPr defaultColWidth="9" defaultRowHeight="13.5"/>
  <cols>
    <col min="1" max="1" width="11.25" style="1" customWidth="1"/>
    <col min="2" max="2" width="10.5" style="1" customWidth="1"/>
    <col min="3" max="3" width="16.3833333333333" style="1" customWidth="1"/>
    <col min="4" max="4" width="14.5" style="1" customWidth="1"/>
    <col min="5" max="5" width="17.125" style="1" customWidth="1"/>
    <col min="6" max="6" width="14.625" style="1" customWidth="1"/>
    <col min="7" max="7" width="5" style="1" customWidth="1"/>
    <col min="8" max="8" width="10.5583333333333" style="1" customWidth="1"/>
    <col min="9" max="9" width="15.8833333333333" style="1" customWidth="1"/>
    <col min="10" max="10" width="12.625" style="1"/>
    <col min="11" max="16384" width="9" style="1"/>
  </cols>
  <sheetData>
    <row r="1" ht="56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4" customHeight="1" spans="1:9">
      <c r="A2" s="4" t="s">
        <v>1</v>
      </c>
      <c r="B2" s="4"/>
      <c r="C2" s="4"/>
      <c r="D2" s="4" t="s">
        <v>2</v>
      </c>
      <c r="E2" s="4"/>
      <c r="F2" s="4"/>
      <c r="G2" s="4"/>
      <c r="H2" s="4"/>
      <c r="I2" s="4"/>
    </row>
    <row r="3" s="1" customFormat="1" ht="24" customHeight="1" spans="1:9">
      <c r="A3" s="4" t="s">
        <v>3</v>
      </c>
      <c r="B3" s="4"/>
      <c r="C3" s="4"/>
      <c r="D3" s="4" t="s">
        <v>4</v>
      </c>
      <c r="E3" s="4"/>
      <c r="F3" s="4" t="s">
        <v>5</v>
      </c>
      <c r="G3" s="5" t="s">
        <v>6</v>
      </c>
      <c r="H3" s="6"/>
      <c r="I3" s="7"/>
    </row>
    <row r="4" s="1" customFormat="1" ht="24" customHeight="1" spans="1:9">
      <c r="A4" s="5" t="s">
        <v>7</v>
      </c>
      <c r="B4" s="6"/>
      <c r="C4" s="7"/>
      <c r="D4" s="5" t="s">
        <v>8</v>
      </c>
      <c r="E4" s="7"/>
      <c r="F4" s="4" t="s">
        <v>9</v>
      </c>
      <c r="G4" s="8" t="s">
        <v>10</v>
      </c>
      <c r="H4" s="9"/>
      <c r="I4" s="20"/>
    </row>
    <row r="5" s="1" customFormat="1" ht="20" customHeight="1" spans="1:9">
      <c r="A5" s="4" t="s">
        <v>11</v>
      </c>
      <c r="B5" s="4"/>
      <c r="C5" s="4"/>
      <c r="D5" s="4" t="s">
        <v>12</v>
      </c>
      <c r="E5" s="4"/>
      <c r="F5" s="4" t="s">
        <v>13</v>
      </c>
      <c r="G5" s="5">
        <v>66056068</v>
      </c>
      <c r="H5" s="6"/>
      <c r="I5" s="7"/>
    </row>
    <row r="6" s="1" customFormat="1" ht="28.5" spans="1:10">
      <c r="A6" s="10" t="s">
        <v>14</v>
      </c>
      <c r="B6" s="11"/>
      <c r="C6" s="11"/>
      <c r="D6" s="10" t="s">
        <v>15</v>
      </c>
      <c r="E6" s="10" t="s">
        <v>16</v>
      </c>
      <c r="F6" s="10" t="s">
        <v>17</v>
      </c>
      <c r="G6" s="10" t="s">
        <v>18</v>
      </c>
      <c r="H6" s="10" t="s">
        <v>19</v>
      </c>
      <c r="I6" s="10" t="s">
        <v>20</v>
      </c>
      <c r="J6" s="21"/>
    </row>
    <row r="7" s="1" customFormat="1" ht="15" customHeight="1" spans="1:9">
      <c r="A7" s="12"/>
      <c r="B7" s="4" t="s">
        <v>21</v>
      </c>
      <c r="C7" s="4"/>
      <c r="D7" s="13">
        <v>12.0946</v>
      </c>
      <c r="E7" s="13">
        <v>12.0946</v>
      </c>
      <c r="F7" s="13">
        <v>12.04</v>
      </c>
      <c r="G7" s="4">
        <v>10</v>
      </c>
      <c r="H7" s="14">
        <f>F7/E7</f>
        <v>0.995485588609793</v>
      </c>
      <c r="I7" s="22">
        <f>H7*G7</f>
        <v>9.95485588609793</v>
      </c>
    </row>
    <row r="8" s="1" customFormat="1" ht="15" customHeight="1" spans="1:9">
      <c r="A8" s="12"/>
      <c r="B8" s="4" t="s">
        <v>22</v>
      </c>
      <c r="C8" s="4"/>
      <c r="D8" s="13">
        <v>12.0946</v>
      </c>
      <c r="E8" s="13">
        <v>12.0946</v>
      </c>
      <c r="F8" s="13">
        <v>12.04</v>
      </c>
      <c r="G8" s="4" t="s">
        <v>23</v>
      </c>
      <c r="H8" s="4" t="s">
        <v>24</v>
      </c>
      <c r="I8" s="4" t="s">
        <v>23</v>
      </c>
    </row>
    <row r="9" s="1" customFormat="1" ht="15" customHeight="1" spans="1:9">
      <c r="A9" s="12"/>
      <c r="B9" s="4" t="s">
        <v>25</v>
      </c>
      <c r="C9" s="4"/>
      <c r="D9" s="4">
        <v>0</v>
      </c>
      <c r="E9" s="4">
        <v>0</v>
      </c>
      <c r="F9" s="4">
        <v>0</v>
      </c>
      <c r="G9" s="4" t="s">
        <v>23</v>
      </c>
      <c r="H9" s="4" t="s">
        <v>24</v>
      </c>
      <c r="I9" s="4" t="s">
        <v>23</v>
      </c>
    </row>
    <row r="10" s="1" customFormat="1" ht="15" customHeight="1" spans="1:9">
      <c r="A10" s="12"/>
      <c r="B10" s="4" t="s">
        <v>26</v>
      </c>
      <c r="C10" s="4"/>
      <c r="D10" s="4">
        <v>0</v>
      </c>
      <c r="E10" s="4">
        <v>0</v>
      </c>
      <c r="F10" s="4">
        <v>0</v>
      </c>
      <c r="G10" s="4" t="s">
        <v>23</v>
      </c>
      <c r="H10" s="4" t="s">
        <v>24</v>
      </c>
      <c r="I10" s="4" t="s">
        <v>23</v>
      </c>
    </row>
    <row r="11" s="1" customFormat="1" ht="20" customHeight="1" spans="1:9">
      <c r="A11" s="12" t="s">
        <v>27</v>
      </c>
      <c r="B11" s="4" t="s">
        <v>28</v>
      </c>
      <c r="C11" s="4"/>
      <c r="D11" s="4"/>
      <c r="E11" s="4"/>
      <c r="F11" s="4" t="s">
        <v>29</v>
      </c>
      <c r="G11" s="4"/>
      <c r="H11" s="4"/>
      <c r="I11" s="4"/>
    </row>
    <row r="12" s="1" customFormat="1" ht="96" customHeight="1" spans="1:9">
      <c r="A12" s="12"/>
      <c r="B12" s="15" t="s">
        <v>30</v>
      </c>
      <c r="C12" s="15"/>
      <c r="D12" s="15"/>
      <c r="E12" s="15"/>
      <c r="F12" s="15" t="s">
        <v>31</v>
      </c>
      <c r="G12" s="15"/>
      <c r="H12" s="15"/>
      <c r="I12" s="15"/>
    </row>
    <row r="13" ht="34" customHeight="1" spans="1:9">
      <c r="A13" s="12" t="s">
        <v>32</v>
      </c>
      <c r="B13" s="12" t="s">
        <v>33</v>
      </c>
      <c r="C13" s="12" t="s">
        <v>34</v>
      </c>
      <c r="D13" s="12" t="s">
        <v>35</v>
      </c>
      <c r="E13" s="12" t="s">
        <v>36</v>
      </c>
      <c r="F13" s="12" t="s">
        <v>37</v>
      </c>
      <c r="G13" s="12" t="s">
        <v>18</v>
      </c>
      <c r="H13" s="12" t="s">
        <v>20</v>
      </c>
      <c r="I13" s="12" t="s">
        <v>38</v>
      </c>
    </row>
    <row r="14" ht="33" customHeight="1" spans="1:9">
      <c r="A14" s="12"/>
      <c r="B14" s="12" t="s">
        <v>39</v>
      </c>
      <c r="C14" s="12" t="s">
        <v>40</v>
      </c>
      <c r="D14" s="12" t="s">
        <v>41</v>
      </c>
      <c r="E14" s="12" t="s">
        <v>42</v>
      </c>
      <c r="F14" s="12" t="s">
        <v>42</v>
      </c>
      <c r="G14" s="12">
        <v>10</v>
      </c>
      <c r="H14" s="12">
        <v>10</v>
      </c>
      <c r="I14" s="12"/>
    </row>
    <row r="15" ht="33" customHeight="1" spans="1:9">
      <c r="A15" s="12"/>
      <c r="B15" s="12"/>
      <c r="C15" s="12"/>
      <c r="D15" s="12" t="s">
        <v>43</v>
      </c>
      <c r="E15" s="12" t="s">
        <v>44</v>
      </c>
      <c r="F15" s="12" t="s">
        <v>44</v>
      </c>
      <c r="G15" s="12" t="s">
        <v>23</v>
      </c>
      <c r="H15" s="12" t="s">
        <v>23</v>
      </c>
      <c r="I15" s="12" t="s">
        <v>45</v>
      </c>
    </row>
    <row r="16" ht="34" customHeight="1" spans="1:9">
      <c r="A16" s="12"/>
      <c r="B16" s="12"/>
      <c r="C16" s="12" t="s">
        <v>46</v>
      </c>
      <c r="D16" s="12" t="s">
        <v>47</v>
      </c>
      <c r="E16" s="12" t="s">
        <v>48</v>
      </c>
      <c r="F16" s="16">
        <v>0.8</v>
      </c>
      <c r="G16" s="12">
        <v>20</v>
      </c>
      <c r="H16" s="12">
        <v>16</v>
      </c>
      <c r="I16" s="12" t="s">
        <v>49</v>
      </c>
    </row>
    <row r="17" ht="38" customHeight="1" spans="1:9">
      <c r="A17" s="12"/>
      <c r="B17" s="12"/>
      <c r="C17" s="12" t="s">
        <v>50</v>
      </c>
      <c r="D17" s="12" t="s">
        <v>41</v>
      </c>
      <c r="E17" s="12" t="s">
        <v>51</v>
      </c>
      <c r="F17" s="12" t="s">
        <v>51</v>
      </c>
      <c r="G17" s="12">
        <v>10</v>
      </c>
      <c r="H17" s="12">
        <v>10</v>
      </c>
      <c r="I17" s="12"/>
    </row>
    <row r="18" ht="33" customHeight="1" spans="1:9">
      <c r="A18" s="12"/>
      <c r="B18" s="12"/>
      <c r="C18" s="12"/>
      <c r="D18" s="12" t="s">
        <v>43</v>
      </c>
      <c r="E18" s="12" t="s">
        <v>52</v>
      </c>
      <c r="F18" s="12"/>
      <c r="G18" s="12" t="s">
        <v>23</v>
      </c>
      <c r="H18" s="12" t="s">
        <v>23</v>
      </c>
      <c r="I18" s="12" t="s">
        <v>45</v>
      </c>
    </row>
    <row r="19" ht="33" customHeight="1" spans="1:9">
      <c r="A19" s="12"/>
      <c r="B19" s="12"/>
      <c r="C19" s="12" t="s">
        <v>53</v>
      </c>
      <c r="D19" s="12" t="s">
        <v>54</v>
      </c>
      <c r="E19" s="12" t="s">
        <v>55</v>
      </c>
      <c r="F19" s="12" t="s">
        <v>55</v>
      </c>
      <c r="G19" s="12">
        <v>10</v>
      </c>
      <c r="H19" s="12">
        <v>10</v>
      </c>
      <c r="I19" s="12"/>
    </row>
    <row r="20" ht="81" customHeight="1" spans="1:9">
      <c r="A20" s="12"/>
      <c r="B20" s="12" t="s">
        <v>56</v>
      </c>
      <c r="C20" s="12" t="s">
        <v>57</v>
      </c>
      <c r="D20" s="12" t="s">
        <v>58</v>
      </c>
      <c r="E20" s="12" t="s">
        <v>59</v>
      </c>
      <c r="F20" s="12" t="s">
        <v>60</v>
      </c>
      <c r="G20" s="12">
        <v>15</v>
      </c>
      <c r="H20" s="12">
        <v>15</v>
      </c>
      <c r="I20" s="12"/>
    </row>
    <row r="21" ht="42.75" spans="1:9">
      <c r="A21" s="12"/>
      <c r="B21" s="12"/>
      <c r="C21" s="12" t="s">
        <v>61</v>
      </c>
      <c r="D21" s="12" t="s">
        <v>62</v>
      </c>
      <c r="E21" s="12" t="s">
        <v>63</v>
      </c>
      <c r="F21" s="12" t="s">
        <v>63</v>
      </c>
      <c r="G21" s="12">
        <v>15</v>
      </c>
      <c r="H21" s="12">
        <v>15</v>
      </c>
      <c r="I21" s="12"/>
    </row>
    <row r="22" ht="42.75" spans="1:9">
      <c r="A22" s="12"/>
      <c r="B22" s="12" t="s">
        <v>64</v>
      </c>
      <c r="C22" s="12" t="s">
        <v>65</v>
      </c>
      <c r="D22" s="12" t="s">
        <v>66</v>
      </c>
      <c r="E22" s="12" t="s">
        <v>67</v>
      </c>
      <c r="F22" s="16">
        <v>0.9</v>
      </c>
      <c r="G22" s="12">
        <v>10</v>
      </c>
      <c r="H22" s="12">
        <v>10</v>
      </c>
      <c r="I22" s="12"/>
    </row>
    <row r="23" ht="27" customHeight="1" spans="1:9">
      <c r="A23" s="12" t="s">
        <v>68</v>
      </c>
      <c r="B23" s="12"/>
      <c r="C23" s="12"/>
      <c r="D23" s="12"/>
      <c r="E23" s="12"/>
      <c r="F23" s="12"/>
      <c r="G23" s="12">
        <f>SUM(G14:G22)+G7</f>
        <v>100</v>
      </c>
      <c r="H23" s="17">
        <f>SUM(H14:H22)+I7</f>
        <v>95.9548558860979</v>
      </c>
      <c r="I23" s="4"/>
    </row>
    <row r="24" ht="138" customHeight="1" spans="1:9">
      <c r="A24" s="18" t="s">
        <v>69</v>
      </c>
      <c r="B24" s="19"/>
      <c r="C24" s="19"/>
      <c r="D24" s="19"/>
      <c r="E24" s="19"/>
      <c r="F24" s="19"/>
      <c r="G24" s="19"/>
      <c r="H24" s="19"/>
      <c r="I24" s="19"/>
    </row>
  </sheetData>
  <mergeCells count="30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3:F23"/>
    <mergeCell ref="A24:I24"/>
    <mergeCell ref="A6:A10"/>
    <mergeCell ref="A11:A12"/>
    <mergeCell ref="A13:A22"/>
    <mergeCell ref="B14:B19"/>
    <mergeCell ref="B20:B21"/>
    <mergeCell ref="C14:C15"/>
    <mergeCell ref="C17:C18"/>
  </mergeCells>
  <pageMargins left="0.471527777777778" right="0.275" top="0.55" bottom="0.196527777777778" header="0.354166666666667" footer="0.118055555555556"/>
  <pageSetup paperSize="9" scale="8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2021-04-29T11:21:00Z</dcterms:created>
  <dcterms:modified xsi:type="dcterms:W3CDTF">2023-05-17T12:23:33Z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3EE1CD72F7581C9CDFE53364CAFDE6B7</vt:lpwstr>
  </property>
</Properties>
</file>