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<sst xmlns="http://schemas.openxmlformats.org/spreadsheetml/2006/main" count="119" uniqueCount="91">
  <si>
    <r>
      <t xml:space="preserve">                项目支出绩效自评表
             </t>
    </r>
    <r>
      <rPr>
        <sz val="18"/>
        <color theme="1"/>
        <rFont val="仿宋_GB2312"/>
        <charset val="134"/>
      </rPr>
      <t xml:space="preserve"> (2022年度）</t>
    </r>
  </si>
  <si>
    <t>项目名称</t>
  </si>
  <si>
    <t>购买北京市公用充换电设施数据信息服务</t>
  </si>
  <si>
    <t>主管部门</t>
  </si>
  <si>
    <t>北京市城市管理委员会</t>
  </si>
  <si>
    <t>实施单位</t>
  </si>
  <si>
    <t>北京市城市管理委员会机关</t>
  </si>
  <si>
    <t>项目属性</t>
  </si>
  <si>
    <t>延续项目</t>
  </si>
  <si>
    <t>项目期</t>
  </si>
  <si>
    <t>长期</t>
  </si>
  <si>
    <t>项目负责人</t>
  </si>
  <si>
    <t>王洋</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</si>
  <si>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</si>
  <si>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</si>
  <si>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</si>
  <si>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</si>
  <si>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</si>
  <si>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</si>
  <si>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</si>
  <si>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</si>
  <si>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</si>
  <si>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</si>
  <si>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</si>
  <si>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</si>
  <si>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</si>
  <si>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</si>
  <si>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</si>
  <si>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</si>
  <si>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</si>
  <si>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进一步完善北京市公用充电设施数据信息服务平台，有效整合不同企业的充电设施信息资源。
1.完成十余家运营企业的合同签署工作；
2.整合各家企业社会公用充电设施数据信息；
3.及时完成充电设施线下核查工作；
4.完成200座换电站的数据接入工作；
5.整合近万根单位内部公用充电设施数据信息；
6.对接入平台的数据进行线上实时监测；
7.配合本市行业主管部门及充电设施运营企业日常检查，协助发放及申领政府补助资金工作；
8.协助行业主管部门制定相关政策；
9.为行业主管部门提供决策支撑服务，输出12份建设运营月报；
10.接入并校验1000余万笔充电订单数据；
11.持续完成宣传推广及舆情监测工作，输出2份舆情深化分析研究报告；
12.按照行业主管部门要求对接入平台的数据进行深度分析，输出1份管委年报。</t>
  </si>
  <si>
    <t>进一步完善北京市公用充电设施数据信息服务平台，有效整合了不同企业的充电设施信息资源。自2022年11月16日起至2023年4月10日：
1.完成16余家运营企业的合同签署工作；
2.整合各家企业社会公用充电设施数据信息；
3.及时完成充电设施线下核查工作；
4.完成100余座换电站的数据接入工作；
5.整合近万根单位内部公用充电设施数据信息；
6.对接入平台的数据进行线上实时监测，形成订单监测报告5份，状态监测报告10份；
7.配合本市行业主管部门及充电设施运营企业日常检查，奖补期间共检查440余个场站，协助发放及申领政府补助资金工作；
8.协助行业主管部门制定相关政策；
9.为行业主管部门提供决策支撑服务，输出5份建设运营月报；
10.接入并校验900余万笔充电订单数据；
11.持续完成宣传推广及舆情监测工作，输出1份年度舆情深化分析研究报告、今日舆情分析报告1份、舆情周报20份；
12.按照行业主管部门要求对接入平台的数据进行深度分析，输出1份管委年报。
截至2023年4月10日，中创科技按要求现已与本市260家充电设施运营企业达成合作，并签署《充电设施互联互通合作协议》，实现数据信息及技术接口的平台对接工作，共计接入社会公用充电场站3403座（2021年度2744座，同比增长24.02%），充电设施3.61万余个，总功率129.6万kW。共计接入单位内部充电场站3703座（2021年度2926座，同比增长20.10%）， 充电设施3.16万余个，总功率60.04万kW 。共计接入换电站148座，充电仓4307个。目前，基本形成全市平均服务半径小于3公里的公用充电网络。2022年11月16日起至2023年4月10日，共计完成北京16个行政区、1个经济技术开发区等230个新增社会公用充电场站、1986个社会公用充电设施的100%核查工作。每月按时输出《北京市新能源汽车充电设施核查情况月报》，共计输出5份，保证充电设施数据准确性高于95%。通过专业的大数据分析人员对接入平台的充换电场站推送的数据进行日常监控校验，完成900余万笔订单的初筛和有效电量测算，以及利用率、故障率、场站状态等运营指标的监控分析工作。针对入围2022年度运营考核奖补社会公用充电场站完成2472.67万笔充电订单的初筛校验工作；换电场站完成近1000万笔充电订单、400余万笔换电订单的初筛校验工作；同时，完成平均故障率、平均利用率、故障解决及时性等10个年度考核指标的计算工作。按月输出《北京市电动汽车充电基础设施建设运营情况月报》，共计5期。报告内容为充电设施布局情况、充电设施运营情况、近期重点工作情况、充电设施数据分析情况、其他常规工作情况等，有效协助政府主管部门及时了解行业动态信息。已将入围的充换电场站考核结果数据整理至《2022年度北京市公用充电设施运营考核奖励充电订单初筛报告》、《2022年度北京市公用充电设施运营考核奖励换电订单初筛报告》、《关于2022年度北京市公用充电设施运营考核奖励充电设施评价指标数据的报告》、《关于2022年度北京市公用换电设施运营考核奖励评价指标数据报告》、《关于2022年度北京市电动汽车充电设施状态推送准确性抽查工作报告》、《关于2022年度北京市电动汽车换电设施状态推送准确性抽查工作报告》，共计6份。帮助政府部门及时了解充电场站补贴入围情况，为政府主管部门补贴发放提供真实、准确的第三方数据支撑服务。按月出具《北京市社会公用充电设施订单监测工作报告》5份，实行实时状态监测，及时发现异常场站及设施，并按月出具《北京市电动汽车社会公用充电设施数据监测情况分析报告》共计10份（每半月1份）。通过舆情监测系统，目前已累计监测完成新能源行业文章53,320余篇，发现并收集负面或敏感新闻1200余篇，形成20份舆情周报，覆盖行业内98%以上的主流媒体负面报道舆情风险监测。正向传播中，通过自主渠道及合作媒体进行正面报道30余次。</t>
  </si>
  <si>
    <t>绩
效
指
标</t>
  </si>
  <si>
    <t>一级指标</t>
  </si>
  <si>
    <t>二级指标</t>
  </si>
  <si>
    <t>三级指标</t>
  </si>
  <si>
    <t>年度
指标值</t>
  </si>
  <si>
    <t>实际 
完成值</t>
  </si>
  <si>
    <t>偏差原因分析及改进措施</t>
  </si>
  <si>
    <t>产出指标
50分</t>
  </si>
  <si>
    <t>数量指标</t>
  </si>
  <si>
    <t>指标1:大数据分析处理订单</t>
  </si>
  <si>
    <t>充电设施100余项数据信息字段综合分析</t>
  </si>
  <si>
    <t>根据100余项数据信息字段的监测处理，已按计划完成订单监测及状态监控工作，并撰写成订单监测报告5份、状态监测报告10份。按照行业主管部门要求对接入平台的数据进行深度分析，输出1份管委年报。</t>
  </si>
  <si>
    <t>指标2:报告输出工作</t>
  </si>
  <si>
    <t>12份月报、3份运营考核奖励相关报告、6期简报</t>
  </si>
  <si>
    <t>12份月报、3份运营考核奖励相关报告、6份订单监测工作报告、3期简报均已按照要求完成</t>
  </si>
  <si>
    <t>指标3:实地核查工作</t>
  </si>
  <si>
    <t>完成100%实地核查。二次核查比例不低于30%</t>
  </si>
  <si>
    <t>完成100%新增场站实地核查实地核查任务。针对运营考核奖励入围的场站二次抽查比例为30%，奖补共检查440余个场站。</t>
  </si>
  <si>
    <t>指标4:数据开放对接服务</t>
  </si>
  <si>
    <t>7*24小时多渠道服务</t>
  </si>
  <si>
    <t>线上线下均完成7*24小时高效高质的对接服务</t>
  </si>
  <si>
    <t>质量指标</t>
  </si>
  <si>
    <t>指标1:充电设施数据持续监控工作</t>
  </si>
  <si>
    <t>对30余类充电设施数据进行实时监控，并对存在问题的充电设施进行处理。</t>
  </si>
  <si>
    <t>接入并校验900余万笔充电订单数据，并对100余项数据信息字段进行实时监测，发现充电设施存在问题第一时间反馈至运营企业处理解决。</t>
  </si>
  <si>
    <t>指标2：各类信息支撑工作</t>
  </si>
  <si>
    <t>行业政策协定支撑及决策建议支撑工作</t>
  </si>
  <si>
    <t>已按照要求完成主管部门交办的全部工作任务</t>
  </si>
  <si>
    <t>指标3：充电设施行业宣传推广及舆情监测工作</t>
  </si>
  <si>
    <t>整个项目周期宣传推广及舆情监测</t>
  </si>
  <si>
    <t>已按照协议要求完成全年任务，通过舆情监测系统，目前已累计监测完成工监测新能源行业文章53,320余篇，发现并收集负面或敏感新闻1200余篇，形成20份舆情周报，覆盖行业内95%以上的主流媒体负面报道舆情风险监测。正向传播中，通过自主渠道及合作媒体进行正面报道30余次。</t>
  </si>
  <si>
    <t>时效指标</t>
  </si>
  <si>
    <t>指标1：项目整体工作内容执行情况</t>
  </si>
  <si>
    <t>互联互通、大数据分析、数据实时监控、实地核查、政府支撑、宣传推广、数据信息安全、其他服务保障。</t>
  </si>
  <si>
    <t>均已按照合同要求，定期完成各项服务要求。其中信息化产品功能按照实际业务需求，已完成更新迭代，后续将持续更新相关产品功能。</t>
  </si>
  <si>
    <t>成本指标</t>
  </si>
  <si>
    <t>指标1：项目资金批复及支出情况</t>
  </si>
  <si>
    <t>项目资金顺利批复且合理支出</t>
  </si>
  <si>
    <t>项目预算已按照报批流程顺利批复，执行过程中合理支出，未超支。</t>
  </si>
  <si>
    <t>效益指标
30分</t>
  </si>
  <si>
    <t>经济效益
指标</t>
  </si>
  <si>
    <t>指标1：政府补贴的有效发放</t>
  </si>
  <si>
    <t>避免充电设施运营企业重复申请补贴，确保奖补资金有效发放</t>
  </si>
  <si>
    <t>开展了场站及设备实时状态监测，共生成监测报告10份，主管单位可以随时查询了解真实、准确、客观中立的第三方数据，为其对充电设施建设运营企业给予补助资金支持提供最为可靠的依据，并通过产品服务结合管理的行政手段帮助充电设施运营企业提升充电场站的使用效率，有效激活运营企业投资、建设、运营充电设施的积极性。</t>
  </si>
  <si>
    <t>社会效益指标</t>
  </si>
  <si>
    <t>指标1：充电基础设施行业宏观的把控和全面的监测</t>
  </si>
  <si>
    <t>通过整合不同企业充电设施信息资源，为政府主管部门提供数据服务，为电动车主提供便捷的充电体验。</t>
  </si>
  <si>
    <t>通过大数据分析和云平台数据管理等对新能源汽车充电基础设施的建设、运营提供科学有效的数据支撑和政策制定的依据，从而提升北京市充电基础设施建设的合理性以及提高运营服务水平，促进新能源电动汽车产业健康有序发展。</t>
  </si>
  <si>
    <t>生态效益指标</t>
  </si>
  <si>
    <t>指标1：环境改善逐渐成效，碳排放量的减少</t>
  </si>
  <si>
    <t>缓解了城市雾霾压力，提高了空气质量</t>
  </si>
  <si>
    <t>截至2023年4月10日，北京市2023年充电设施行业碳减排同比2022年增长36%，进一步降低碳强度。</t>
  </si>
  <si>
    <t>满意度指标
10分</t>
  </si>
  <si>
    <t>服务对象满意度标</t>
  </si>
  <si>
    <t>指标1：相关人员满意度情况</t>
  </si>
  <si>
    <t>按期完成合同内容，相关人员满意度达到100%</t>
  </si>
  <si>
    <t>已按照合同内容超额完成，相关人员满意度达到100%</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</si>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</sst>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8"/>
      <color theme="1"/>
      <name val="方正小标宋简体"/>
      <charset val="134"/>
    </font>
    <font>
      <sz val="12"/>
      <color theme="1"/>
      <name val="宋体"/>
      <charset val="134"/>
    </font>
    <font>
      <sz val="11"/>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8"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7" fillId="9" borderId="0" applyNumberFormat="0" applyBorder="0" applyAlignment="0" applyProtection="0">
      <alignment vertical="center"/>
    </xf>
    <xf numFmtId="0" fontId="10" fillId="0" borderId="10" applyNumberFormat="0" applyFill="0" applyAlignment="0" applyProtection="0">
      <alignment vertical="center"/>
    </xf>
    <xf numFmtId="0" fontId="7" fillId="10" borderId="0" applyNumberFormat="0" applyBorder="0" applyAlignment="0" applyProtection="0">
      <alignment vertical="center"/>
    </xf>
    <xf numFmtId="0" fontId="16" fillId="11" borderId="11" applyNumberFormat="0" applyAlignment="0" applyProtection="0">
      <alignment vertical="center"/>
    </xf>
    <xf numFmtId="0" fontId="17" fillId="11" borderId="7" applyNumberFormat="0" applyAlignment="0" applyProtection="0">
      <alignment vertical="center"/>
    </xf>
    <xf numFmtId="0" fontId="18" fillId="12" borderId="12"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4">
    <xf numFmtId="0" fontId="0" fillId="0" borderId="0" xfId="0">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left" vertical="center"/>
    </xf>
    <xf numFmtId="10"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9" fontId="2" fillId="0" borderId="1" xfId="0" applyNumberFormat="1" applyFont="1" applyFill="1" applyBorder="1" applyAlignment="1">
      <alignment horizontal="center" vertical="center"/>
    </xf>
    <xf numFmtId="0" fontId="0" fillId="0" borderId="0" xfId="0" applyFont="1" applyFill="1" applyBorder="1">
      <alignment vertical="center"/>
    </xf>
    <xf numFmtId="176" fontId="2" fillId="0" borderId="1" xfId="0" applyNumberFormat="1" applyFont="1" applyFill="1" applyBorder="1" applyAlignment="1">
      <alignment horizontal="center" vertical="center" wrapText="1"/>
    </xf>
    <xf numFmtId="0" fontId="2"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28"/>
  <sheetViews>
    <sheetView tabSelected="1" workbookViewId="0">
      <selection activeCell="A1" sqref="A1"/>
    </sheetView>
  </sheetViews>
  <sheetFormatPr defaultColWidth="9" defaultRowHeight="13.5"/>
  <cols>
    <col min="1" max="1" width="9" style="1"/>
    <col min="2" max="2" width="12.625" style="1" customWidth="1"/>
    <col min="3" max="3" width="8.625" style="1" customWidth="1"/>
    <col min="4" max="4" width="14.625" style="1" customWidth="1"/>
    <col min="5" max="5" width="24.875" style="1" customWidth="1"/>
    <col min="6" max="6" width="20.375" style="1" customWidth="1"/>
    <col min="7" max="7" width="44.875" style="1" customWidth="1"/>
    <col min="8" max="8" width="4.625" style="1" customWidth="1"/>
    <col min="9" max="9" width="7.375" style="1" customWidth="1"/>
    <col min="10" max="10" width="14.625" style="1" customWidth="1"/>
    <col min="11" max="16384" width="9" style="1"/>
  </cols>
  <sheetData>
    <row r="1" ht="56" customHeight="1" spans="2:10">
      <c r="B1" s="2" t="s">
        <v>0</v>
      </c>
      <c r="C1" s="3"/>
      <c r="D1" s="3"/>
      <c r="E1" s="3"/>
      <c r="F1" s="3"/>
      <c r="G1" s="3"/>
      <c r="H1" s="3"/>
      <c r="I1" s="3"/>
      <c r="J1" s="3"/>
    </row>
    <row r="2" ht="18" customHeight="1" spans="2:10">
      <c r="B2" s="4" t="s">
        <v>1</v>
      </c>
      <c r="C2" s="4"/>
      <c r="D2" s="4"/>
      <c r="E2" s="4" t="s">
        <v>2</v>
      </c>
      <c r="F2" s="4"/>
      <c r="G2" s="4"/>
      <c r="H2" s="4"/>
      <c r="I2" s="4"/>
      <c r="J2" s="4"/>
    </row>
    <row r="3" ht="18" customHeight="1" spans="2:10">
      <c r="B3" s="4" t="s">
        <v>3</v>
      </c>
      <c r="C3" s="4"/>
      <c r="D3" s="4"/>
      <c r="E3" s="4" t="s">
        <v>4</v>
      </c>
      <c r="F3" s="4"/>
      <c r="G3" s="4" t="s">
        <v>5</v>
      </c>
      <c r="H3" s="5" t="s">
        <v>6</v>
      </c>
      <c r="I3" s="6"/>
      <c r="J3" s="7"/>
    </row>
    <row r="4" ht="18" customHeight="1" spans="2:10">
      <c r="B4" s="5" t="s">
        <v>7</v>
      </c>
      <c r="C4" s="6"/>
      <c r="D4" s="7"/>
      <c r="E4" s="5" t="s">
        <v>8</v>
      </c>
      <c r="F4" s="7"/>
      <c r="G4" s="4" t="s">
        <v>9</v>
      </c>
      <c r="H4" s="5" t="s">
        <v>10</v>
      </c>
      <c r="I4" s="6"/>
      <c r="J4" s="7"/>
    </row>
    <row r="5" ht="18" customHeight="1" spans="2:10">
      <c r="B5" s="4" t="s">
        <v>11</v>
      </c>
      <c r="C5" s="4"/>
      <c r="D5" s="4"/>
      <c r="E5" s="4" t="s">
        <v>12</v>
      </c>
      <c r="F5" s="4"/>
      <c r="G5" s="4" t="s">
        <v>13</v>
      </c>
      <c r="H5" s="5">
        <v>68513263</v>
      </c>
      <c r="I5" s="6"/>
      <c r="J5" s="7"/>
    </row>
    <row r="6" ht="28.5" spans="2:10">
      <c r="B6" s="8" t="s">
        <v>14</v>
      </c>
      <c r="C6" s="9"/>
      <c r="D6" s="9"/>
      <c r="E6" s="8" t="s">
        <v>15</v>
      </c>
      <c r="F6" s="8" t="s">
        <v>16</v>
      </c>
      <c r="G6" s="8" t="s">
        <v>17</v>
      </c>
      <c r="H6" s="8" t="s">
        <v>18</v>
      </c>
      <c r="I6" s="8" t="s">
        <v>19</v>
      </c>
      <c r="J6" s="8" t="s">
        <v>20</v>
      </c>
    </row>
    <row r="7" ht="18" customHeight="1" spans="2:10">
      <c r="B7" s="10"/>
      <c r="C7" s="4" t="s">
        <v>21</v>
      </c>
      <c r="D7" s="4"/>
      <c r="E7" s="4">
        <v>77.49</v>
      </c>
      <c r="F7" s="4">
        <v>77.49</v>
      </c>
      <c r="G7" s="4">
        <v>76.86</v>
      </c>
      <c r="H7" s="4">
        <v>10</v>
      </c>
      <c r="I7" s="19">
        <f>G7/F7</f>
        <v>0.991869918699187</v>
      </c>
      <c r="J7" s="20">
        <f>I7*H7</f>
        <v>9.91869918699187</v>
      </c>
    </row>
    <row r="8" ht="18" customHeight="1" spans="2:10">
      <c r="B8" s="10"/>
      <c r="C8" s="4" t="s">
        <v>22</v>
      </c>
      <c r="D8" s="4"/>
      <c r="E8" s="4">
        <v>77.49</v>
      </c>
      <c r="F8" s="4">
        <v>77.49</v>
      </c>
      <c r="G8" s="4">
        <v>76.86</v>
      </c>
      <c r="H8" s="4" t="s">
        <v>23</v>
      </c>
      <c r="I8" s="21" t="s">
        <v>24</v>
      </c>
      <c r="J8" s="4" t="s">
        <v>23</v>
      </c>
    </row>
    <row r="9" ht="18" customHeight="1" spans="2:10">
      <c r="B9" s="10"/>
      <c r="C9" s="4" t="s">
        <v>25</v>
      </c>
      <c r="D9" s="4"/>
      <c r="E9" s="4" t="s">
        <v>23</v>
      </c>
      <c r="F9" s="4" t="s">
        <v>23</v>
      </c>
      <c r="G9" s="4" t="s">
        <v>23</v>
      </c>
      <c r="H9" s="4" t="s">
        <v>23</v>
      </c>
      <c r="I9" s="4" t="s">
        <v>24</v>
      </c>
      <c r="J9" s="4" t="s">
        <v>23</v>
      </c>
    </row>
    <row r="10" ht="18" customHeight="1" spans="2:10">
      <c r="B10" s="10"/>
      <c r="C10" s="4" t="s">
        <v>26</v>
      </c>
      <c r="D10" s="4"/>
      <c r="E10" s="4" t="s">
        <v>23</v>
      </c>
      <c r="F10" s="4" t="s">
        <v>23</v>
      </c>
      <c r="G10" s="4" t="s">
        <v>23</v>
      </c>
      <c r="H10" s="4" t="s">
        <v>23</v>
      </c>
      <c r="I10" s="4" t="s">
        <v>24</v>
      </c>
      <c r="J10" s="4" t="s">
        <v>23</v>
      </c>
    </row>
    <row r="11" ht="20" customHeight="1" spans="2:10">
      <c r="B11" s="10" t="s">
        <v>27</v>
      </c>
      <c r="C11" s="4" t="s">
        <v>28</v>
      </c>
      <c r="D11" s="4"/>
      <c r="E11" s="4"/>
      <c r="F11" s="4"/>
      <c r="G11" s="4" t="s">
        <v>29</v>
      </c>
      <c r="H11" s="4"/>
      <c r="I11" s="4"/>
      <c r="J11" s="4"/>
    </row>
    <row r="12" ht="409" customHeight="1" spans="2:10">
      <c r="B12" s="10"/>
      <c r="C12" s="11" t="s">
        <v>30</v>
      </c>
      <c r="D12" s="12"/>
      <c r="E12" s="12"/>
      <c r="F12" s="12"/>
      <c r="G12" s="13" t="s">
        <v>31</v>
      </c>
      <c r="H12" s="14"/>
      <c r="I12" s="14"/>
      <c r="J12" s="14"/>
    </row>
    <row r="13" ht="28.5" spans="2:14">
      <c r="B13" s="10" t="s">
        <v>32</v>
      </c>
      <c r="C13" s="10" t="s">
        <v>33</v>
      </c>
      <c r="D13" s="10" t="s">
        <v>34</v>
      </c>
      <c r="E13" s="10" t="s">
        <v>35</v>
      </c>
      <c r="F13" s="10" t="s">
        <v>36</v>
      </c>
      <c r="G13" s="10" t="s">
        <v>37</v>
      </c>
      <c r="H13" s="10" t="s">
        <v>18</v>
      </c>
      <c r="I13" s="10" t="s">
        <v>20</v>
      </c>
      <c r="J13" s="10" t="s">
        <v>38</v>
      </c>
      <c r="N13" s="22"/>
    </row>
    <row r="14" ht="77" customHeight="1" spans="2:10">
      <c r="B14" s="10"/>
      <c r="C14" s="10" t="s">
        <v>39</v>
      </c>
      <c r="D14" s="10" t="s">
        <v>40</v>
      </c>
      <c r="E14" s="11" t="s">
        <v>41</v>
      </c>
      <c r="F14" s="11" t="s">
        <v>42</v>
      </c>
      <c r="G14" s="11" t="s">
        <v>43</v>
      </c>
      <c r="H14" s="15">
        <v>4</v>
      </c>
      <c r="I14" s="15">
        <v>4</v>
      </c>
      <c r="J14" s="24" t="s">
        <v>24</v>
      </c>
    </row>
    <row r="15" ht="57" customHeight="1" spans="2:10">
      <c r="B15" s="10"/>
      <c r="C15" s="10"/>
      <c r="D15" s="10"/>
      <c r="E15" s="11" t="s">
        <v>44</v>
      </c>
      <c r="F15" s="11" t="s">
        <v>45</v>
      </c>
      <c r="G15" s="11" t="s">
        <v>46</v>
      </c>
      <c r="H15" s="15">
        <v>4</v>
      </c>
      <c r="I15" s="15">
        <v>4</v>
      </c>
      <c r="J15" s="24" t="s">
        <v>24</v>
      </c>
    </row>
    <row r="16" ht="49" customHeight="1" spans="2:10">
      <c r="B16" s="10"/>
      <c r="C16" s="10"/>
      <c r="D16" s="10"/>
      <c r="E16" s="11" t="s">
        <v>47</v>
      </c>
      <c r="F16" s="11" t="s">
        <v>48</v>
      </c>
      <c r="G16" s="11" t="s">
        <v>49</v>
      </c>
      <c r="H16" s="15">
        <v>4</v>
      </c>
      <c r="I16" s="15">
        <v>4</v>
      </c>
      <c r="J16" s="24" t="s">
        <v>24</v>
      </c>
    </row>
    <row r="17" ht="28" customHeight="1" spans="2:10">
      <c r="B17" s="10"/>
      <c r="C17" s="10"/>
      <c r="D17" s="10"/>
      <c r="E17" s="12" t="s">
        <v>50</v>
      </c>
      <c r="F17" s="12" t="s">
        <v>51</v>
      </c>
      <c r="G17" s="12" t="s">
        <v>52</v>
      </c>
      <c r="H17" s="16">
        <v>3</v>
      </c>
      <c r="I17" s="16">
        <v>3</v>
      </c>
      <c r="J17" s="24" t="s">
        <v>24</v>
      </c>
    </row>
    <row r="18" ht="68" customHeight="1" spans="2:10">
      <c r="B18" s="10"/>
      <c r="C18" s="10"/>
      <c r="D18" s="10" t="s">
        <v>53</v>
      </c>
      <c r="E18" s="11" t="s">
        <v>54</v>
      </c>
      <c r="F18" s="11" t="s">
        <v>55</v>
      </c>
      <c r="G18" s="11" t="s">
        <v>56</v>
      </c>
      <c r="H18" s="15">
        <v>5</v>
      </c>
      <c r="I18" s="15">
        <v>5</v>
      </c>
      <c r="J18" s="24" t="s">
        <v>24</v>
      </c>
    </row>
    <row r="19" ht="39" customHeight="1" spans="2:10">
      <c r="B19" s="10"/>
      <c r="C19" s="10"/>
      <c r="D19" s="10"/>
      <c r="E19" s="11" t="s">
        <v>57</v>
      </c>
      <c r="F19" s="11" t="s">
        <v>58</v>
      </c>
      <c r="G19" s="11" t="s">
        <v>59</v>
      </c>
      <c r="H19" s="15">
        <v>5</v>
      </c>
      <c r="I19" s="15">
        <v>5</v>
      </c>
      <c r="J19" s="24" t="s">
        <v>24</v>
      </c>
    </row>
    <row r="20" ht="98" customHeight="1" spans="2:10">
      <c r="B20" s="10"/>
      <c r="C20" s="10"/>
      <c r="D20" s="10"/>
      <c r="E20" s="11" t="s">
        <v>60</v>
      </c>
      <c r="F20" s="11" t="s">
        <v>61</v>
      </c>
      <c r="G20" s="11" t="s">
        <v>62</v>
      </c>
      <c r="H20" s="15">
        <v>5</v>
      </c>
      <c r="I20" s="15">
        <v>5</v>
      </c>
      <c r="J20" s="24" t="s">
        <v>24</v>
      </c>
    </row>
    <row r="21" ht="96" customHeight="1" spans="2:10">
      <c r="B21" s="10"/>
      <c r="C21" s="10"/>
      <c r="D21" s="10" t="s">
        <v>63</v>
      </c>
      <c r="E21" s="11" t="s">
        <v>64</v>
      </c>
      <c r="F21" s="11" t="s">
        <v>65</v>
      </c>
      <c r="G21" s="11" t="s">
        <v>66</v>
      </c>
      <c r="H21" s="15">
        <v>10</v>
      </c>
      <c r="I21" s="15">
        <v>10</v>
      </c>
      <c r="J21" s="24" t="s">
        <v>24</v>
      </c>
    </row>
    <row r="22" ht="43" customHeight="1" spans="2:10">
      <c r="B22" s="10"/>
      <c r="C22" s="10"/>
      <c r="D22" s="10" t="s">
        <v>67</v>
      </c>
      <c r="E22" s="11" t="s">
        <v>68</v>
      </c>
      <c r="F22" s="11" t="s">
        <v>69</v>
      </c>
      <c r="G22" s="11" t="s">
        <v>70</v>
      </c>
      <c r="H22" s="15">
        <v>10</v>
      </c>
      <c r="I22" s="15">
        <v>10</v>
      </c>
      <c r="J22" s="24" t="s">
        <v>24</v>
      </c>
    </row>
    <row r="23" ht="113" customHeight="1" spans="2:10">
      <c r="B23" s="10"/>
      <c r="C23" s="10" t="s">
        <v>71</v>
      </c>
      <c r="D23" s="10" t="s">
        <v>72</v>
      </c>
      <c r="E23" s="11" t="s">
        <v>73</v>
      </c>
      <c r="F23" s="11" t="s">
        <v>74</v>
      </c>
      <c r="G23" s="11" t="s">
        <v>75</v>
      </c>
      <c r="H23" s="15">
        <v>10</v>
      </c>
      <c r="I23" s="15">
        <v>10</v>
      </c>
      <c r="J23" s="24" t="s">
        <v>24</v>
      </c>
    </row>
    <row r="24" ht="93" customHeight="1" spans="2:10">
      <c r="B24" s="10"/>
      <c r="C24" s="10"/>
      <c r="D24" s="10" t="s">
        <v>76</v>
      </c>
      <c r="E24" s="11" t="s">
        <v>77</v>
      </c>
      <c r="F24" s="11" t="s">
        <v>78</v>
      </c>
      <c r="G24" s="11" t="s">
        <v>79</v>
      </c>
      <c r="H24" s="15">
        <v>10</v>
      </c>
      <c r="I24" s="15">
        <v>10</v>
      </c>
      <c r="J24" s="24" t="s">
        <v>24</v>
      </c>
    </row>
    <row r="25" ht="41" customHeight="1" spans="2:10">
      <c r="B25" s="10"/>
      <c r="C25" s="10"/>
      <c r="D25" s="10" t="s">
        <v>80</v>
      </c>
      <c r="E25" s="11" t="s">
        <v>81</v>
      </c>
      <c r="F25" s="11" t="s">
        <v>82</v>
      </c>
      <c r="G25" s="11" t="s">
        <v>83</v>
      </c>
      <c r="H25" s="15">
        <v>10</v>
      </c>
      <c r="I25" s="15">
        <v>10</v>
      </c>
      <c r="J25" s="24" t="s">
        <v>24</v>
      </c>
    </row>
    <row r="26" ht="45" customHeight="1" spans="2:10">
      <c r="B26" s="10"/>
      <c r="C26" s="10" t="s">
        <v>84</v>
      </c>
      <c r="D26" s="10" t="s">
        <v>85</v>
      </c>
      <c r="E26" s="11" t="s">
        <v>86</v>
      </c>
      <c r="F26" s="11" t="s">
        <v>87</v>
      </c>
      <c r="G26" s="11" t="s">
        <v>88</v>
      </c>
      <c r="H26" s="10">
        <v>10</v>
      </c>
      <c r="I26" s="10">
        <v>10</v>
      </c>
      <c r="J26" s="24" t="s">
        <v>24</v>
      </c>
    </row>
    <row r="27" ht="26" customHeight="1" spans="2:10">
      <c r="B27" s="10" t="s">
        <v>89</v>
      </c>
      <c r="C27" s="10"/>
      <c r="D27" s="10"/>
      <c r="E27" s="10"/>
      <c r="F27" s="10"/>
      <c r="G27" s="10"/>
      <c r="H27" s="15">
        <f>SUM(H14:H26)+H7</f>
        <v>100</v>
      </c>
      <c r="I27" s="23">
        <f>SUM(I14:I26)+J7</f>
        <v>99.9186991869919</v>
      </c>
      <c r="J27" s="4"/>
    </row>
    <row r="28" ht="126" customHeight="1" spans="2:10">
      <c r="B28" s="17" t="s">
        <v>90</v>
      </c>
      <c r="C28" s="18"/>
      <c r="D28" s="18"/>
      <c r="E28" s="18"/>
      <c r="F28" s="18"/>
      <c r="G28" s="18"/>
      <c r="H28" s="18"/>
      <c r="I28" s="18"/>
      <c r="J28" s="18"/>
    </row>
  </sheetData>
  <mergeCells count="30">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7:G27"/>
    <mergeCell ref="B28:J28"/>
    <mergeCell ref="B6:B10"/>
    <mergeCell ref="B11:B12"/>
    <mergeCell ref="B13:B26"/>
    <mergeCell ref="C14:C22"/>
    <mergeCell ref="C23:C25"/>
    <mergeCell ref="D14:D17"/>
    <mergeCell ref="D18:D20"/>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2023-05-17T11:47:55Z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3A76363B8CDB48A283518035CE35C0B3_12</vt:lpwstr>
  </property>
</Properties>
</file>