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<sst xmlns="http://schemas.openxmlformats.org/spreadsheetml/2006/main" count="118" uniqueCount="91">
  <si>
    <r>
      <t xml:space="preserve">                项目支出绩效自评表
             </t>
    </r>
    <r>
      <rPr>
        <sz val="18"/>
        <color theme="1"/>
        <rFont val="仿宋_GB2312"/>
        <charset val="134"/>
      </rPr>
      <t xml:space="preserve"> (2022年度）</t>
    </r>
  </si>
  <si>
    <t>项目名称</t>
  </si>
  <si>
    <t>购买北京市公用充换电设施数据信息服务以前年度尾款</t>
  </si>
  <si>
    <t>主管部门</t>
  </si>
  <si>
    <t>北京市城市管理委员会</t>
  </si>
  <si>
    <t>实施单位</t>
  </si>
  <si>
    <t>北京市城市管理委员会机关</t>
  </si>
  <si>
    <t>项目属性</t>
  </si>
  <si>
    <t>延续项目</t>
  </si>
  <si>
    <t>项目期</t>
  </si>
  <si>
    <t>长期</t>
  </si>
  <si>
    <t>项目负责人</t>
  </si>
  <si>
    <t>王洋</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</si>
  <si>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</si>
  <si>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</si>
  <si>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</si>
  <si>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</si>
  <si>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</si>
  <si>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</si>
  <si>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</si>
  <si>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</si>
  <si>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</si>
  <si>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</si>
  <si>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</si>
  <si>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</si>
  <si>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</si>
  <si>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</si>
  <si>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</si>
  <si>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</si>
  <si>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</si>
  <si>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1、完成十余家运营企业的合同签署工作；
2、整合各家企业社会公用充电设施数据信息；
3、及时完成充电设施线下核查工作；
4、整合近万根单位内部公用充电设施数据信息；
5、对接入平台的数据进行线上实时监测；
6、配合本市行业主管部门及充电设施运营企业日常检查，协助发放及申领政府补助资金工作。
7、协助行业主管部门制定相关政策；
8、为行业主管部门提供决策支撑服务，输出12份建设运营月报。
9、接入并校验140余万笔充电订单数据。
10、持续完成宣传推广及舆情监测工作。</t>
  </si>
  <si>
    <t>1、完成十余家运营企业的合同签署工作；
2、整合各家企业社会公用充电设施数据信息；
3、及时完成充电设施线下核查工作；
4、整合近万根单位内部公用充电设施数据信息；
5、对接入平台的数据进行线上实时监测；
6、配合本市行业主管部门及充电设施运营企业日常检查，协助发放及申领政府补助资金工作。
7、协助行业主管部门制定相关政策；
8、为行业主管部门提供决策支撑服务，输出24份建设运营月报。
9、接入并校验140余万笔充电订单数据。
10、持续完成宣传推广及舆情监测工作。
自2019年11月1日起截止到2021年10月31日，累计接入运营企业213家，建成充电场站约5508个、充电设施约53014个。其中社会公用充电场站约2606个、充电设施约28347个；单位内部公用充电场站约2902个、充电设施约24667个。共计完成北京16个行政区、1个经济技术开发区513个新增社会公用充电场站、5567个社会公用充电设施的100%核查工作，完成存量55个充电场站、505个充电设施不定期核查工作。 每月按时输出《北京市新能源汽车充电设施核查情况月报》，共计输出24份，保证充电设施数据准确性不低于95%。通过专业的大数据分析人员对入围2019-2020年度北京市电动汽车社会公用充电设施运营考核奖励范围的场站进行利用率、订单数据等指标的数据分析，并完成1010.55万笔订单电量、充电功率等30余项电量测算指标分析工作，对2020-2021年度平台接收的社会公用充电订单1560.85万笔进行了初筛。按月输出《北京市电动汽车充电基础设施建设运营情况月报》，共计24期。报告内容充电设施布局情况、充电设施运营情况、近期重点工作情况、充电设施数据分析情况、其他常规工作情况等；帮助政府主管部门及时了解行业动态信息。已将按照批次入围的充电场站考核结果数据整理至《2019-2020年度北京市公用充电设施运营考核奖励充电订单初筛报告（第一批次）》、《2019-2020年度北京市公用充电设施运营考核奖励充电订单初筛报告》（第二批次）、《关于2019-2020年度北京市公用充电设施运营考核评价指标数据的报告》、《北京市社会公用充电设施周期性无人使用场站监测工作报告》、《2020-2021年舆情及运营状态异常场站分析报告》、《充电服务能力及故障时长率指标分析报告》，共计6份 ； 按月出具《北京市社会公用充电设施订单监测工作报告》24份。帮助政府部门及时了解充电场站补贴入围情况，为政府主管部门补贴发放提供真实、准确的第三方数据支撑服务。通过舆情监测系统，目前已累计监测完成新能源行业文章31,000余篇，发现并收集负面或敏感新闻480余篇，形成96份舆情周报，覆盖行业内95%以上的主流媒体负面报道舆情风险监测。正向传播中，通过自主渠道及合作媒体进行正面报道2130余次。</t>
  </si>
  <si>
    <t>绩
效
指
标</t>
  </si>
  <si>
    <t>一级指标</t>
  </si>
  <si>
    <t>二级指标</t>
  </si>
  <si>
    <t>三级指标</t>
  </si>
  <si>
    <t>年度
指标值</t>
  </si>
  <si>
    <t>实际 
完成值</t>
  </si>
  <si>
    <t>偏差原因分析及改进措施</t>
  </si>
  <si>
    <t>产出指标
50分</t>
  </si>
  <si>
    <t>数量指标</t>
  </si>
  <si>
    <t>指标1:大数据分析处理订单</t>
  </si>
  <si>
    <t>充电设施100余项数据信息字段综合分析</t>
  </si>
  <si>
    <t>根据100余项数据信息字段，共计分析1120.4万笔订单</t>
  </si>
  <si>
    <t>指标2:报告输出工作</t>
  </si>
  <si>
    <t>24份月报、3份运营考核奖励相关报告、3期简报</t>
  </si>
  <si>
    <t>24份月报、6份运营考核奖励相关报告、24份订单监测工作报告、12期简报均已按照要求完成</t>
  </si>
  <si>
    <t>指标3:实地核查工作</t>
  </si>
  <si>
    <t>完成100%实地核查。二次核查比例不低于30%</t>
  </si>
  <si>
    <t>完成新增场站实地核查任务，针对运营考核奖励入围的场站二次抽查比例为30%</t>
  </si>
  <si>
    <t>指标4:数据开放对接服务</t>
  </si>
  <si>
    <t>7*24小时多渠道服务</t>
  </si>
  <si>
    <t>线上线下均完成7*24小时高效高质的对接服务</t>
  </si>
  <si>
    <t>质量指标</t>
  </si>
  <si>
    <t>指标1:充电设施数据持续监控工作</t>
  </si>
  <si>
    <t>对30余类充电设施数据进行实时监控，并对存在问题的充电设施进行处理。</t>
  </si>
  <si>
    <t>已按计划完成监控工作，并撰写成报告。发现充电设施存在问题第一时间反馈至运营企业处理解决。</t>
  </si>
  <si>
    <t>指标2：各类信息支撑工作</t>
  </si>
  <si>
    <t>行业政策协定支撑及决策建议支撑工作</t>
  </si>
  <si>
    <t>已按照要求完成主管部门交办的全部工作任务</t>
  </si>
  <si>
    <t>指标3：充电设施行业宣传推广及舆情监测工作</t>
  </si>
  <si>
    <t>整个项目周期宣传推广及舆情监测</t>
  </si>
  <si>
    <t>已按照协议要求完成全年任务，通过舆情监测系统，目前已累计监测完成新能源行业文章31,000余篇，发现并收集负面或敏感新闻480余篇，形成96份舆情周报，覆盖行业内95%以上的主流媒体负面报道舆情风险监测。正向传播中，通过自主渠道及合作媒体进行正面报道2130余次。</t>
  </si>
  <si>
    <t>时效指标</t>
  </si>
  <si>
    <t>指标1：项目整体工作内容执行情况</t>
  </si>
  <si>
    <t>互联互通、大数据分析、数据实时监控、实地核查、政府支撑、宣传推广、数据信息安全、其他服务保障。</t>
  </si>
  <si>
    <t>均已按照合同要求，定期完成各项服务要求。其中信息化产品功能按照实际业务需求，已完成更新迭代，后续将持续更新相关产品功能。</t>
  </si>
  <si>
    <t>成本指标</t>
  </si>
  <si>
    <t>指标1：项目资金批复及支出情况</t>
  </si>
  <si>
    <t>项目资金顺利批复且合理支出</t>
  </si>
  <si>
    <t>项目预算已按照报批流程顺利批复，执行过程中合理支出，未超支。</t>
  </si>
  <si>
    <t>效益指标
30分</t>
  </si>
  <si>
    <t>经济效益
指标</t>
  </si>
  <si>
    <t>指标1：政府补贴的有效发放</t>
  </si>
  <si>
    <t>避免充电设施运营企业重复申请补贴，确保奖补资金有效发放</t>
  </si>
  <si>
    <t>主管单位可以随时查询了解真实、准确、客观中立的第三方数据，为其对充电设施建设运营企业给予补助资金支持提供最为可靠的依据，并通过服务结合管理的行政手段帮助充电设施运营企业提升充电场站的使用效率，有效激活运营企业投资、建设、运营充电设施的积极性。</t>
  </si>
  <si>
    <t>社会效益指标</t>
  </si>
  <si>
    <t>指标1：充电基础设施行业宏观的把控和全面的监测</t>
  </si>
  <si>
    <t>通过整合不同企业充电设施信息资源，为政府主管部门提供数据服务，为电动车主提供便捷的充电体验。</t>
  </si>
  <si>
    <t>通过大数据分析和云平台数据管理等对新能源汽车充电基础设施的建设、运营提供科学有效的数据支撑和政策制定的依据，从而提升北京市充电基础设施建设的合理性以及提高运营服务水平，促进新能源电动汽车产业健康有序发展。</t>
  </si>
  <si>
    <t>生态效益指标</t>
  </si>
  <si>
    <t>指标1：环境改善逐渐成效，碳排放量的减少</t>
  </si>
  <si>
    <t>缓解了城市雾霾压力，提高了空气质量</t>
  </si>
  <si>
    <t>北京市2021年充电设施行业碳减排比2020年增长53%，进一步降低碳强度。</t>
  </si>
  <si>
    <t>满意度指标
10分</t>
  </si>
  <si>
    <t>服务对象满意度标</t>
  </si>
  <si>
    <t>指标1：相关人员满意度情况</t>
  </si>
  <si>
    <t>按期完成合同内容，相关人员满意度达到100%</t>
  </si>
  <si>
    <t>已按照合同内容超额完成，相关人员满意度达到100%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</si>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</sst>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2"/>
      <color theme="1"/>
      <name val="宋体"/>
      <charset val="134"/>
    </font>
    <font>
      <sz val="10"/>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8"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7" fillId="9" borderId="0" applyNumberFormat="0" applyBorder="0" applyAlignment="0" applyProtection="0">
      <alignment vertical="center"/>
    </xf>
    <xf numFmtId="0" fontId="10" fillId="0" borderId="10" applyNumberFormat="0" applyFill="0" applyAlignment="0" applyProtection="0">
      <alignment vertical="center"/>
    </xf>
    <xf numFmtId="0" fontId="7" fillId="10" borderId="0" applyNumberFormat="0" applyBorder="0" applyAlignment="0" applyProtection="0">
      <alignment vertical="center"/>
    </xf>
    <xf numFmtId="0" fontId="16" fillId="11" borderId="11" applyNumberFormat="0" applyAlignment="0" applyProtection="0">
      <alignment vertical="center"/>
    </xf>
    <xf numFmtId="0" fontId="17" fillId="11" borderId="7" applyNumberFormat="0" applyAlignment="0" applyProtection="0">
      <alignment vertical="center"/>
    </xf>
    <xf numFmtId="0" fontId="18" fillId="12" borderId="12"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xf>
    <xf numFmtId="0" fontId="2" fillId="0" borderId="6"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9" fontId="2" fillId="0" borderId="1" xfId="0" applyNumberFormat="1" applyFont="1" applyFill="1" applyBorder="1" applyAlignment="1">
      <alignment horizontal="center" vertical="center"/>
    </xf>
    <xf numFmtId="0" fontId="0" fillId="0" borderId="0" xfId="0" applyFont="1" applyFill="1" applyBorder="1">
      <alignment vertical="center"/>
    </xf>
    <xf numFmtId="0" fontId="2"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8"/>
  <sheetViews>
    <sheetView tabSelected="1" workbookViewId="0">
      <selection activeCell="A1" sqref="A1"/>
    </sheetView>
  </sheetViews>
  <sheetFormatPr defaultColWidth="9" defaultRowHeight="13.5"/>
  <cols>
    <col min="1" max="1" width="9" style="1"/>
    <col min="2" max="2" width="12.625" style="1" customWidth="1"/>
    <col min="3" max="3" width="10.625" style="1" customWidth="1"/>
    <col min="4" max="4" width="14.625" style="1" customWidth="1"/>
    <col min="5" max="5" width="24.875" style="1" customWidth="1"/>
    <col min="6" max="6" width="20.625" style="1" customWidth="1"/>
    <col min="7" max="7" width="44.875" style="1" customWidth="1"/>
    <col min="8" max="8" width="4.625" style="1" customWidth="1"/>
    <col min="9" max="9" width="6.625" style="1" customWidth="1"/>
    <col min="10" max="10" width="14.625" style="1" customWidth="1"/>
    <col min="11" max="16384" width="9" style="1"/>
  </cols>
  <sheetData>
    <row r="1" ht="56" customHeight="1" spans="2:10">
      <c r="B1" s="2" t="s">
        <v>0</v>
      </c>
      <c r="C1" s="3"/>
      <c r="D1" s="3"/>
      <c r="E1" s="3"/>
      <c r="F1" s="3"/>
      <c r="G1" s="3"/>
      <c r="H1" s="3"/>
      <c r="I1" s="3"/>
      <c r="J1" s="3"/>
    </row>
    <row r="2" ht="19" customHeight="1" spans="2:10">
      <c r="B2" s="4" t="s">
        <v>1</v>
      </c>
      <c r="C2" s="4"/>
      <c r="D2" s="4"/>
      <c r="E2" s="4" t="s">
        <v>2</v>
      </c>
      <c r="F2" s="4"/>
      <c r="G2" s="4"/>
      <c r="H2" s="4"/>
      <c r="I2" s="4"/>
      <c r="J2" s="4"/>
    </row>
    <row r="3" ht="19" customHeight="1" spans="2:10">
      <c r="B3" s="4" t="s">
        <v>3</v>
      </c>
      <c r="C3" s="4"/>
      <c r="D3" s="4"/>
      <c r="E3" s="4" t="s">
        <v>4</v>
      </c>
      <c r="F3" s="4"/>
      <c r="G3" s="4" t="s">
        <v>5</v>
      </c>
      <c r="H3" s="5" t="s">
        <v>6</v>
      </c>
      <c r="I3" s="6"/>
      <c r="J3" s="7"/>
    </row>
    <row r="4" ht="19" customHeight="1" spans="2:10">
      <c r="B4" s="5" t="s">
        <v>7</v>
      </c>
      <c r="C4" s="6"/>
      <c r="D4" s="7"/>
      <c r="E4" s="5" t="s">
        <v>8</v>
      </c>
      <c r="F4" s="7"/>
      <c r="G4" s="4" t="s">
        <v>9</v>
      </c>
      <c r="H4" s="5" t="s">
        <v>10</v>
      </c>
      <c r="I4" s="6"/>
      <c r="J4" s="7"/>
    </row>
    <row r="5" ht="19" customHeight="1" spans="2:10">
      <c r="B5" s="4" t="s">
        <v>11</v>
      </c>
      <c r="C5" s="4"/>
      <c r="D5" s="4"/>
      <c r="E5" s="4" t="s">
        <v>12</v>
      </c>
      <c r="F5" s="4"/>
      <c r="G5" s="4" t="s">
        <v>13</v>
      </c>
      <c r="H5" s="5">
        <v>68513263</v>
      </c>
      <c r="I5" s="6"/>
      <c r="J5" s="7"/>
    </row>
    <row r="6" ht="28.5" spans="2:10">
      <c r="B6" s="8" t="s">
        <v>14</v>
      </c>
      <c r="C6" s="9"/>
      <c r="D6" s="9"/>
      <c r="E6" s="8" t="s">
        <v>15</v>
      </c>
      <c r="F6" s="8" t="s">
        <v>16</v>
      </c>
      <c r="G6" s="8" t="s">
        <v>17</v>
      </c>
      <c r="H6" s="8" t="s">
        <v>18</v>
      </c>
      <c r="I6" s="8" t="s">
        <v>19</v>
      </c>
      <c r="J6" s="8" t="s">
        <v>20</v>
      </c>
    </row>
    <row r="7" ht="16" customHeight="1" spans="2:10">
      <c r="B7" s="10"/>
      <c r="C7" s="4" t="s">
        <v>21</v>
      </c>
      <c r="D7" s="4"/>
      <c r="E7" s="11">
        <v>65.517</v>
      </c>
      <c r="F7" s="11">
        <v>65.517</v>
      </c>
      <c r="G7" s="11">
        <v>65.517</v>
      </c>
      <c r="H7" s="4">
        <v>10</v>
      </c>
      <c r="I7" s="21">
        <f>G7/F7</f>
        <v>1</v>
      </c>
      <c r="J7" s="4">
        <f>I7*H7</f>
        <v>10</v>
      </c>
    </row>
    <row r="8" ht="16" customHeight="1" spans="2:10">
      <c r="B8" s="10"/>
      <c r="C8" s="4" t="s">
        <v>22</v>
      </c>
      <c r="D8" s="4"/>
      <c r="E8" s="11">
        <v>65.517</v>
      </c>
      <c r="F8" s="11">
        <v>65.517</v>
      </c>
      <c r="G8" s="11">
        <v>65.517</v>
      </c>
      <c r="H8" s="4" t="s">
        <v>23</v>
      </c>
      <c r="I8" s="21" t="s">
        <v>24</v>
      </c>
      <c r="J8" s="4" t="s">
        <v>23</v>
      </c>
    </row>
    <row r="9" ht="16" customHeight="1" spans="2:10">
      <c r="B9" s="10"/>
      <c r="C9" s="4" t="s">
        <v>25</v>
      </c>
      <c r="D9" s="4"/>
      <c r="E9" s="4" t="s">
        <v>23</v>
      </c>
      <c r="F9" s="4" t="s">
        <v>23</v>
      </c>
      <c r="G9" s="4" t="s">
        <v>23</v>
      </c>
      <c r="H9" s="4" t="s">
        <v>23</v>
      </c>
      <c r="I9" s="4" t="s">
        <v>24</v>
      </c>
      <c r="J9" s="4" t="s">
        <v>23</v>
      </c>
    </row>
    <row r="10" ht="16" customHeight="1" spans="2:10">
      <c r="B10" s="10"/>
      <c r="C10" s="4" t="s">
        <v>26</v>
      </c>
      <c r="D10" s="4"/>
      <c r="E10" s="4" t="s">
        <v>23</v>
      </c>
      <c r="F10" s="4" t="s">
        <v>23</v>
      </c>
      <c r="G10" s="4" t="s">
        <v>23</v>
      </c>
      <c r="H10" s="4" t="s">
        <v>23</v>
      </c>
      <c r="I10" s="4" t="s">
        <v>24</v>
      </c>
      <c r="J10" s="4" t="s">
        <v>23</v>
      </c>
    </row>
    <row r="11" ht="14.25" spans="2:10">
      <c r="B11" s="10" t="s">
        <v>27</v>
      </c>
      <c r="C11" s="4" t="s">
        <v>28</v>
      </c>
      <c r="D11" s="4"/>
      <c r="E11" s="4"/>
      <c r="F11" s="4"/>
      <c r="G11" s="4" t="s">
        <v>29</v>
      </c>
      <c r="H11" s="4"/>
      <c r="I11" s="4"/>
      <c r="J11" s="4"/>
    </row>
    <row r="12" ht="383" customHeight="1" spans="2:10">
      <c r="B12" s="10"/>
      <c r="C12" s="12" t="s">
        <v>30</v>
      </c>
      <c r="D12" s="13"/>
      <c r="E12" s="13"/>
      <c r="F12" s="13"/>
      <c r="G12" s="14" t="s">
        <v>31</v>
      </c>
      <c r="H12" s="15"/>
      <c r="I12" s="15"/>
      <c r="J12" s="15"/>
    </row>
    <row r="13" ht="28.5" spans="2:14">
      <c r="B13" s="10" t="s">
        <v>32</v>
      </c>
      <c r="C13" s="10" t="s">
        <v>33</v>
      </c>
      <c r="D13" s="10" t="s">
        <v>34</v>
      </c>
      <c r="E13" s="10" t="s">
        <v>35</v>
      </c>
      <c r="F13" s="10" t="s">
        <v>36</v>
      </c>
      <c r="G13" s="10" t="s">
        <v>37</v>
      </c>
      <c r="H13" s="10" t="s">
        <v>18</v>
      </c>
      <c r="I13" s="10" t="s">
        <v>20</v>
      </c>
      <c r="J13" s="10" t="s">
        <v>38</v>
      </c>
      <c r="N13" s="22"/>
    </row>
    <row r="14" ht="42" customHeight="1" spans="2:10">
      <c r="B14" s="10"/>
      <c r="C14" s="10" t="s">
        <v>39</v>
      </c>
      <c r="D14" s="10" t="s">
        <v>40</v>
      </c>
      <c r="E14" s="10" t="s">
        <v>41</v>
      </c>
      <c r="F14" s="10" t="s">
        <v>42</v>
      </c>
      <c r="G14" s="10" t="s">
        <v>43</v>
      </c>
      <c r="H14" s="16">
        <v>4</v>
      </c>
      <c r="I14" s="16">
        <v>4</v>
      </c>
      <c r="J14" s="23" t="s">
        <v>24</v>
      </c>
    </row>
    <row r="15" ht="51" customHeight="1" spans="2:10">
      <c r="B15" s="10"/>
      <c r="C15" s="10"/>
      <c r="D15" s="10"/>
      <c r="E15" s="10" t="s">
        <v>44</v>
      </c>
      <c r="F15" s="10" t="s">
        <v>45</v>
      </c>
      <c r="G15" s="10" t="s">
        <v>46</v>
      </c>
      <c r="H15" s="16">
        <v>4</v>
      </c>
      <c r="I15" s="16">
        <v>4</v>
      </c>
      <c r="J15" s="23" t="s">
        <v>24</v>
      </c>
    </row>
    <row r="16" ht="50" customHeight="1" spans="2:10">
      <c r="B16" s="10"/>
      <c r="C16" s="10"/>
      <c r="D16" s="10"/>
      <c r="E16" s="10" t="s">
        <v>47</v>
      </c>
      <c r="F16" s="10" t="s">
        <v>48</v>
      </c>
      <c r="G16" s="10" t="s">
        <v>49</v>
      </c>
      <c r="H16" s="16">
        <v>4</v>
      </c>
      <c r="I16" s="16">
        <v>4</v>
      </c>
      <c r="J16" s="23" t="s">
        <v>24</v>
      </c>
    </row>
    <row r="17" ht="42" customHeight="1" spans="2:10">
      <c r="B17" s="10"/>
      <c r="C17" s="10"/>
      <c r="D17" s="10"/>
      <c r="E17" s="4" t="s">
        <v>50</v>
      </c>
      <c r="F17" s="4" t="s">
        <v>51</v>
      </c>
      <c r="G17" s="17" t="s">
        <v>52</v>
      </c>
      <c r="H17" s="18">
        <v>3</v>
      </c>
      <c r="I17" s="18">
        <v>3</v>
      </c>
      <c r="J17" s="23" t="s">
        <v>24</v>
      </c>
    </row>
    <row r="18" ht="69" customHeight="1" spans="2:10">
      <c r="B18" s="10"/>
      <c r="C18" s="10"/>
      <c r="D18" s="10" t="s">
        <v>53</v>
      </c>
      <c r="E18" s="10" t="s">
        <v>54</v>
      </c>
      <c r="F18" s="10" t="s">
        <v>55</v>
      </c>
      <c r="G18" s="10" t="s">
        <v>56</v>
      </c>
      <c r="H18" s="16">
        <v>5</v>
      </c>
      <c r="I18" s="16">
        <v>5</v>
      </c>
      <c r="J18" s="23" t="s">
        <v>24</v>
      </c>
    </row>
    <row r="19" ht="42" customHeight="1" spans="2:10">
      <c r="B19" s="10"/>
      <c r="C19" s="10"/>
      <c r="D19" s="10"/>
      <c r="E19" s="10" t="s">
        <v>57</v>
      </c>
      <c r="F19" s="10" t="s">
        <v>58</v>
      </c>
      <c r="G19" s="10" t="s">
        <v>59</v>
      </c>
      <c r="H19" s="16">
        <v>5</v>
      </c>
      <c r="I19" s="16">
        <v>5</v>
      </c>
      <c r="J19" s="10"/>
    </row>
    <row r="20" ht="93" customHeight="1" spans="2:10">
      <c r="B20" s="10"/>
      <c r="C20" s="10"/>
      <c r="D20" s="10"/>
      <c r="E20" s="10" t="s">
        <v>60</v>
      </c>
      <c r="F20" s="10" t="s">
        <v>61</v>
      </c>
      <c r="G20" s="10" t="s">
        <v>62</v>
      </c>
      <c r="H20" s="16">
        <v>5</v>
      </c>
      <c r="I20" s="16">
        <v>5</v>
      </c>
      <c r="J20" s="23" t="s">
        <v>24</v>
      </c>
    </row>
    <row r="21" ht="71.25" spans="2:10">
      <c r="B21" s="10"/>
      <c r="C21" s="10"/>
      <c r="D21" s="10" t="s">
        <v>63</v>
      </c>
      <c r="E21" s="10" t="s">
        <v>64</v>
      </c>
      <c r="F21" s="10" t="s">
        <v>65</v>
      </c>
      <c r="G21" s="10" t="s">
        <v>66</v>
      </c>
      <c r="H21" s="16">
        <v>10</v>
      </c>
      <c r="I21" s="16">
        <v>10</v>
      </c>
      <c r="J21" s="23" t="s">
        <v>24</v>
      </c>
    </row>
    <row r="22" ht="42" customHeight="1" spans="2:10">
      <c r="B22" s="10"/>
      <c r="C22" s="10"/>
      <c r="D22" s="10" t="s">
        <v>67</v>
      </c>
      <c r="E22" s="10" t="s">
        <v>68</v>
      </c>
      <c r="F22" s="10" t="s">
        <v>69</v>
      </c>
      <c r="G22" s="10" t="s">
        <v>70</v>
      </c>
      <c r="H22" s="16">
        <v>10</v>
      </c>
      <c r="I22" s="16">
        <v>10</v>
      </c>
      <c r="J22" s="23" t="s">
        <v>24</v>
      </c>
    </row>
    <row r="23" ht="99" customHeight="1" spans="2:10">
      <c r="B23" s="10"/>
      <c r="C23" s="10" t="s">
        <v>71</v>
      </c>
      <c r="D23" s="10" t="s">
        <v>72</v>
      </c>
      <c r="E23" s="10" t="s">
        <v>73</v>
      </c>
      <c r="F23" s="10" t="s">
        <v>74</v>
      </c>
      <c r="G23" s="10" t="s">
        <v>75</v>
      </c>
      <c r="H23" s="16">
        <v>10</v>
      </c>
      <c r="I23" s="16">
        <v>10</v>
      </c>
      <c r="J23" s="23" t="s">
        <v>24</v>
      </c>
    </row>
    <row r="24" ht="91" customHeight="1" spans="2:10">
      <c r="B24" s="10"/>
      <c r="C24" s="10"/>
      <c r="D24" s="10" t="s">
        <v>76</v>
      </c>
      <c r="E24" s="10" t="s">
        <v>77</v>
      </c>
      <c r="F24" s="10" t="s">
        <v>78</v>
      </c>
      <c r="G24" s="10" t="s">
        <v>79</v>
      </c>
      <c r="H24" s="16">
        <v>10</v>
      </c>
      <c r="I24" s="16">
        <v>10</v>
      </c>
      <c r="J24" s="23" t="s">
        <v>24</v>
      </c>
    </row>
    <row r="25" ht="40" customHeight="1" spans="2:10">
      <c r="B25" s="10"/>
      <c r="C25" s="10"/>
      <c r="D25" s="10" t="s">
        <v>80</v>
      </c>
      <c r="E25" s="10" t="s">
        <v>81</v>
      </c>
      <c r="F25" s="10" t="s">
        <v>82</v>
      </c>
      <c r="G25" s="10" t="s">
        <v>83</v>
      </c>
      <c r="H25" s="16">
        <v>10</v>
      </c>
      <c r="I25" s="16">
        <v>10</v>
      </c>
      <c r="J25" s="23" t="s">
        <v>24</v>
      </c>
    </row>
    <row r="26" ht="42" customHeight="1" spans="2:10">
      <c r="B26" s="10"/>
      <c r="C26" s="10" t="s">
        <v>84</v>
      </c>
      <c r="D26" s="10" t="s">
        <v>85</v>
      </c>
      <c r="E26" s="10" t="s">
        <v>86</v>
      </c>
      <c r="F26" s="10" t="s">
        <v>87</v>
      </c>
      <c r="G26" s="10" t="s">
        <v>88</v>
      </c>
      <c r="H26" s="10">
        <v>10</v>
      </c>
      <c r="I26" s="10">
        <v>10</v>
      </c>
      <c r="J26" s="23" t="s">
        <v>24</v>
      </c>
    </row>
    <row r="27" ht="29" customHeight="1" spans="2:10">
      <c r="B27" s="10" t="s">
        <v>89</v>
      </c>
      <c r="C27" s="10"/>
      <c r="D27" s="10"/>
      <c r="E27" s="10"/>
      <c r="F27" s="10"/>
      <c r="G27" s="10"/>
      <c r="H27" s="16">
        <f>SUM(H14:H26)+H7</f>
        <v>100</v>
      </c>
      <c r="I27" s="16">
        <f>SUM(I14:I26)+J7</f>
        <v>100</v>
      </c>
      <c r="J27" s="4"/>
    </row>
    <row r="28" ht="130" customHeight="1" spans="2:10">
      <c r="B28" s="19" t="s">
        <v>90</v>
      </c>
      <c r="C28" s="20"/>
      <c r="D28" s="20"/>
      <c r="E28" s="20"/>
      <c r="F28" s="20"/>
      <c r="G28" s="20"/>
      <c r="H28" s="20"/>
      <c r="I28" s="20"/>
      <c r="J28" s="20"/>
    </row>
  </sheetData>
  <mergeCells count="30">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7:G27"/>
    <mergeCell ref="B28:J28"/>
    <mergeCell ref="B6:B10"/>
    <mergeCell ref="B11:B12"/>
    <mergeCell ref="B13:B26"/>
    <mergeCell ref="C14:C22"/>
    <mergeCell ref="C23:C25"/>
    <mergeCell ref="D14:D17"/>
    <mergeCell ref="D18:D20"/>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2023-05-17T11:40:40Z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7269AF4FD0F74139965D7C113AE63231_12</vt:lpwstr>
  </property>
</Properties>
</file>