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<sst xmlns="http://schemas.openxmlformats.org/spreadsheetml/2006/main" count="92" uniqueCount="82">
  <si>
    <r>
      <t xml:space="preserve">  项目支出绩效自评表
</t>
    </r>
    <r>
      <rPr>
        <sz val="18"/>
        <color theme="1"/>
        <rFont val="仿宋_GB2312"/>
        <charset val="134"/>
      </rPr>
      <t>(2022年度）</t>
    </r>
  </si>
  <si>
    <t>项目名称</t>
  </si>
  <si>
    <t>北京市充电基础设施奖补及后评价服务（尾款）</t>
  </si>
  <si>
    <t>主管部门</t>
  </si>
  <si>
    <t>北京市城市管理委员会</t>
  </si>
  <si>
    <t>实施单位</t>
  </si>
  <si>
    <t>北京市城市管理委员会机关</t>
  </si>
  <si>
    <t>项目属性</t>
  </si>
  <si>
    <t>延续</t>
  </si>
  <si>
    <t>项目期</t>
  </si>
  <si>
    <t>1年</t>
  </si>
  <si>
    <t>项目负责人</t>
  </si>
  <si>
    <t>王洋</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</si>
  <si>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</si>
  <si>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</si>
  <si>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</si>
  <si>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</si>
  <si>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</si>
  <si>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</si>
  <si>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</si>
  <si>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</si>
  <si>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</si>
  <si>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</si>
  <si>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</si>
  <si>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</si>
  <si>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</si>
  <si>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</si>
  <si>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</si>
  <si>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</si>
  <si>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符合条件的社会公用充换电设施日常运营及年度综合管理情况进行考核，结合日常和年度考核评价结果，给予充换电设施产权单位一定的资金奖励，引导企业提高充电设施运营效率，推进“以居住地、办公地充电为主，社会公用快速补电为辅”的充电服务体系进一步完善，缓解用户“续航里程焦虑”，同时不断提升行业服务管理水平，保障电动汽车用户享受安全稳定的充电服务，促进电动汽车推广应用。对符合条件的单位内部公用充电设施进行奖励，提升充电设施投资建设企业的建设积极性，推进单位内部充电设施建设和管理，促进单位和职工推广使用电动汽车。</t>
  </si>
  <si>
    <t>共对27家企业的420个充电站、4510个单位内部充电设施给予建设补助；共对40家企业的1200个充电站、12011个社会公用充电设施给予运营奖励；共对2家企业的104个换电站给予运营奖励。截至2022年11月，单位内部充电设施建设补助项目的核查评审及奖励资金拨付工作已全部完成；社会公用充电设施运营考核奖励项目评审工作全部完成，换电站运营考核奖励项目评审工作全部完成，并已全部完成资金发放工作。进一步提升充电设施投资建设企业的建设积极性，引导企业提高充电设施运营效率，推进“以居住地、办公地充电为主，社会公用快速补电为辅”的充电服务体系进一步完善，缓解用户“续航里程焦虑”，同时不断提升行业服务管理水平，保障电动汽车用户享受安全稳定的充电服务，促进电动汽车推广应用。</t>
  </si>
  <si>
    <t>绩
效
指
标</t>
  </si>
  <si>
    <t>一级指标</t>
  </si>
  <si>
    <t>二级指标</t>
  </si>
  <si>
    <t>三级指标</t>
  </si>
  <si>
    <t>年度
指标值</t>
  </si>
  <si>
    <t>实际 
完成值</t>
  </si>
  <si>
    <t>偏差原因分析及改进措施</t>
  </si>
  <si>
    <t>产出指标50分</t>
  </si>
  <si>
    <t>数量指标</t>
  </si>
  <si>
    <t>指标1：给予运营奖励支持的社会公用充电设施数</t>
  </si>
  <si>
    <t>不少于10000个</t>
  </si>
  <si>
    <t>12011个</t>
  </si>
  <si>
    <t>指标2：给予运营奖励支持的换电站数</t>
  </si>
  <si>
    <t>不少于70座</t>
  </si>
  <si>
    <t>104座</t>
  </si>
  <si>
    <t>指标:3：给予建设补助支持的单位内部充电设施数</t>
  </si>
  <si>
    <t>不少于2000个</t>
  </si>
  <si>
    <t>4510个</t>
  </si>
  <si>
    <t>质量指标</t>
  </si>
  <si>
    <t>指标1：申请社会公用运营考核奖励资金的充换电设施须符合条件</t>
  </si>
  <si>
    <t>充电设施建设、运营服务、维护管理符合国家和本市相关技术标准、设计规范、建设标准和管理要求；充电设施企业将所属社会公用充电设施接入市级公用充电设施数据信息服务平台，实现充电设施状态信息互联互通，并及时传送充电订单数据</t>
  </si>
  <si>
    <t>获得运营奖补资金的社会公用充换电设施全部符合申报要求</t>
  </si>
  <si>
    <t>指标2：申请单位内部充电设施建设补助资金的充电设施须符合条件</t>
  </si>
  <si>
    <t>充电设施投入运行；充电设施建设、运营服务、维护管理符合国家和本市相关技术标准、设计规范、建设标准和管理要求；接入北京市充电设施公共服务管理平台</t>
  </si>
  <si>
    <t>获得补助资金支持的单位内部充电设施全部符合申报要求</t>
  </si>
  <si>
    <t>时效指标</t>
  </si>
  <si>
    <t>项目完成时间</t>
  </si>
  <si>
    <t>成本指标</t>
  </si>
  <si>
    <t>项目总成本控制数</t>
  </si>
  <si>
    <t>125.10228万元</t>
  </si>
  <si>
    <t>124.95万元</t>
  </si>
  <si>
    <t>效益指标30分</t>
  </si>
  <si>
    <t>经济效益
指标</t>
  </si>
  <si>
    <t>行业企业经济效益</t>
  </si>
  <si>
    <t>行业企业直接或间接经济效益增加</t>
  </si>
  <si>
    <t>给予充换电企业超17255万元的资金支持，行业企业经济效益直接增加</t>
  </si>
  <si>
    <t>社会效益指标</t>
  </si>
  <si>
    <t>电动汽车推广应用进程</t>
  </si>
  <si>
    <t>电动汽车推广应用进程加快</t>
  </si>
  <si>
    <t>电动汽车推广应用进程进一步得到促进。社会公用运营考核奖励项目的实施促进了行业服务管理水平的提升，保障电动汽车用户享受安全稳定的充电服务，增强用户充电体验，对电动汽车的推广以及充电设施行业的平稳健康发展产生积极的作用。
单位内部充电设施建设补助项目的实施进一步提升了充电设施投资主体的积极性，有利于投资主体积极探索单位内部充电设施建设、运营的新模式、新方法，拓展单位内部充电设施的利用空间，更好的为单位职工提供充电服务。同时，与全市社会公用充电设施、私人自用充电设施协同互补，形成更加完善的电动汽车充电服务体系，进一步促进电动汽车的推广应用。</t>
  </si>
  <si>
    <t>生态效益指标</t>
  </si>
  <si>
    <t>生态环境质量</t>
  </si>
  <si>
    <t>生态环境质量得到改善</t>
  </si>
  <si>
    <t>奖补政策实施后充电设施的利用有效促进电动汽车的使用，有效促进二氧化碳排放的减少、改善空气质量。充电设施是电动汽车的重要配套设施，与电动汽车产业的发展密不可分。项目的实施对于推动本市及我国电动汽车产业发展具有重要意义，而电动汽车产业的发展有利于有效提高能源利用效率，切实推动碳减排量进一步提升，有效促进节能减排降污，从而实现空气质量和人居环境质量的改善，具有良好的生态效益。在专项奖补资金的促进下，新能源和节能减排理念深入人心，为本市大气污染治理及城市交通改善起到了积极的作用。</t>
  </si>
  <si>
    <t>满意度指标10分</t>
  </si>
  <si>
    <t>服务对象满意度标</t>
  </si>
  <si>
    <t>行业企业满意度</t>
  </si>
  <si>
    <t>≥90%</t>
  </si>
  <si>
    <t>行业企业满意度大于90%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</si>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</sst>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9"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6" fillId="9" borderId="0" applyNumberFormat="0" applyBorder="0" applyAlignment="0" applyProtection="0">
      <alignment vertical="center"/>
    </xf>
    <xf numFmtId="0" fontId="9" fillId="0" borderId="11" applyNumberFormat="0" applyFill="0" applyAlignment="0" applyProtection="0">
      <alignment vertical="center"/>
    </xf>
    <xf numFmtId="0" fontId="6" fillId="10" borderId="0" applyNumberFormat="0" applyBorder="0" applyAlignment="0" applyProtection="0">
      <alignment vertical="center"/>
    </xf>
    <xf numFmtId="0" fontId="15" fillId="11" borderId="12" applyNumberFormat="0" applyAlignment="0" applyProtection="0">
      <alignment vertical="center"/>
    </xf>
    <xf numFmtId="0" fontId="16" fillId="11" borderId="8" applyNumberFormat="0" applyAlignment="0" applyProtection="0">
      <alignment vertical="center"/>
    </xf>
    <xf numFmtId="0" fontId="17" fillId="12" borderId="13"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8">
    <xf numFmtId="0" fontId="0" fillId="0" borderId="0" xfId="0">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76" fontId="0" fillId="0" borderId="0" xfId="0" applyNumberFormat="1" applyFont="1" applyFill="1">
      <alignment vertical="center"/>
    </xf>
    <xf numFmtId="176"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workbookViewId="0">
      <selection activeCell="A2" sqref="A2:C2"/>
    </sheetView>
  </sheetViews>
  <sheetFormatPr defaultColWidth="9" defaultRowHeight="13.5"/>
  <cols>
    <col min="1" max="1" width="12.625" style="1" customWidth="1"/>
    <col min="2" max="2" width="14.625" style="1" customWidth="1"/>
    <col min="3" max="3" width="16.625" style="1" customWidth="1"/>
    <col min="4" max="4" width="30.625" style="2" customWidth="1"/>
    <col min="5" max="5" width="16.625" style="1" customWidth="1"/>
    <col min="6" max="6" width="30.625" style="1" customWidth="1"/>
    <col min="7" max="7" width="4.625" style="1" customWidth="1"/>
    <col min="8" max="8" width="7.375" style="1" customWidth="1"/>
    <col min="9" max="9" width="22.625" style="1" customWidth="1"/>
    <col min="10" max="10" width="11.5" style="1"/>
    <col min="11" max="16384" width="9" style="1"/>
  </cols>
  <sheetData>
    <row r="1" ht="52" customHeight="1" spans="1:9">
      <c r="A1" s="3" t="s">
        <v>0</v>
      </c>
      <c r="B1" s="4"/>
      <c r="C1" s="4"/>
      <c r="D1" s="3"/>
      <c r="E1" s="4"/>
      <c r="F1" s="4"/>
      <c r="G1" s="4"/>
      <c r="H1" s="4"/>
      <c r="I1" s="4"/>
    </row>
    <row r="2" s="1" customFormat="1" ht="24" customHeight="1" spans="1:9">
      <c r="A2" s="5" t="s">
        <v>1</v>
      </c>
      <c r="B2" s="5"/>
      <c r="C2" s="5"/>
      <c r="D2" s="6" t="s">
        <v>2</v>
      </c>
      <c r="E2" s="5"/>
      <c r="F2" s="5"/>
      <c r="G2" s="5"/>
      <c r="H2" s="5"/>
      <c r="I2" s="5"/>
    </row>
    <row r="3" s="1" customFormat="1" ht="24" customHeight="1" spans="1:9">
      <c r="A3" s="5" t="s">
        <v>3</v>
      </c>
      <c r="B3" s="5"/>
      <c r="C3" s="5"/>
      <c r="D3" s="6" t="s">
        <v>4</v>
      </c>
      <c r="E3" s="5"/>
      <c r="F3" s="5" t="s">
        <v>5</v>
      </c>
      <c r="G3" s="7" t="s">
        <v>6</v>
      </c>
      <c r="H3" s="8"/>
      <c r="I3" s="9"/>
    </row>
    <row r="4" s="1" customFormat="1" ht="24" customHeight="1" spans="1:9">
      <c r="A4" s="7" t="s">
        <v>7</v>
      </c>
      <c r="B4" s="8"/>
      <c r="C4" s="9"/>
      <c r="D4" s="10" t="s">
        <v>8</v>
      </c>
      <c r="E4" s="11"/>
      <c r="F4" s="5" t="s">
        <v>9</v>
      </c>
      <c r="G4" s="7" t="s">
        <v>10</v>
      </c>
      <c r="H4" s="8"/>
      <c r="I4" s="9"/>
    </row>
    <row r="5" s="1" customFormat="1" ht="20" customHeight="1" spans="1:9">
      <c r="A5" s="5" t="s">
        <v>11</v>
      </c>
      <c r="B5" s="5"/>
      <c r="C5" s="5"/>
      <c r="D5" s="6" t="s">
        <v>12</v>
      </c>
      <c r="E5" s="5"/>
      <c r="F5" s="5" t="s">
        <v>13</v>
      </c>
      <c r="G5" s="7">
        <v>15321599990</v>
      </c>
      <c r="H5" s="8"/>
      <c r="I5" s="9"/>
    </row>
    <row r="6" s="1" customFormat="1" ht="28.5" spans="1:10">
      <c r="A6" s="12" t="s">
        <v>14</v>
      </c>
      <c r="B6" s="13"/>
      <c r="C6" s="13"/>
      <c r="D6" s="12" t="s">
        <v>15</v>
      </c>
      <c r="E6" s="12" t="s">
        <v>16</v>
      </c>
      <c r="F6" s="12" t="s">
        <v>17</v>
      </c>
      <c r="G6" s="12" t="s">
        <v>18</v>
      </c>
      <c r="H6" s="12" t="s">
        <v>19</v>
      </c>
      <c r="I6" s="12" t="s">
        <v>20</v>
      </c>
      <c r="J6" s="25"/>
    </row>
    <row r="7" s="1" customFormat="1" ht="22" customHeight="1" spans="1:9">
      <c r="A7" s="6"/>
      <c r="B7" s="5" t="s">
        <v>21</v>
      </c>
      <c r="C7" s="5"/>
      <c r="D7" s="6">
        <v>125.10228</v>
      </c>
      <c r="E7" s="6">
        <v>125.10228</v>
      </c>
      <c r="F7" s="5">
        <v>124.95</v>
      </c>
      <c r="G7" s="5">
        <v>10</v>
      </c>
      <c r="H7" s="14">
        <f>F7/E7</f>
        <v>0.998782755997732</v>
      </c>
      <c r="I7" s="26">
        <f>H7*G7</f>
        <v>9.98782755997732</v>
      </c>
    </row>
    <row r="8" s="1" customFormat="1" ht="22" customHeight="1" spans="1:9">
      <c r="A8" s="6"/>
      <c r="B8" s="5" t="s">
        <v>22</v>
      </c>
      <c r="C8" s="5"/>
      <c r="D8" s="6">
        <v>125.10228</v>
      </c>
      <c r="E8" s="6">
        <v>125.10228</v>
      </c>
      <c r="F8" s="5">
        <v>125.95</v>
      </c>
      <c r="G8" s="5" t="s">
        <v>23</v>
      </c>
      <c r="H8" s="5" t="s">
        <v>23</v>
      </c>
      <c r="I8" s="5" t="s">
        <v>23</v>
      </c>
    </row>
    <row r="9" s="1" customFormat="1" ht="22" customHeight="1" spans="1:9">
      <c r="A9" s="6"/>
      <c r="B9" s="5" t="s">
        <v>24</v>
      </c>
      <c r="C9" s="5"/>
      <c r="D9" s="6"/>
      <c r="E9" s="5"/>
      <c r="F9" s="5"/>
      <c r="G9" s="5" t="s">
        <v>23</v>
      </c>
      <c r="H9" s="5" t="s">
        <v>23</v>
      </c>
      <c r="I9" s="5" t="s">
        <v>23</v>
      </c>
    </row>
    <row r="10" s="1" customFormat="1" ht="22" customHeight="1" spans="1:9">
      <c r="A10" s="6"/>
      <c r="B10" s="5" t="s">
        <v>25</v>
      </c>
      <c r="C10" s="5"/>
      <c r="D10" s="6"/>
      <c r="E10" s="5"/>
      <c r="F10" s="5"/>
      <c r="G10" s="5" t="s">
        <v>23</v>
      </c>
      <c r="H10" s="5" t="s">
        <v>23</v>
      </c>
      <c r="I10" s="5" t="s">
        <v>23</v>
      </c>
    </row>
    <row r="11" s="1" customFormat="1" ht="20" customHeight="1" spans="1:9">
      <c r="A11" s="6" t="s">
        <v>26</v>
      </c>
      <c r="B11" s="5" t="s">
        <v>27</v>
      </c>
      <c r="C11" s="5"/>
      <c r="D11" s="6"/>
      <c r="E11" s="5"/>
      <c r="F11" s="5" t="s">
        <v>28</v>
      </c>
      <c r="G11" s="5"/>
      <c r="H11" s="5"/>
      <c r="I11" s="5"/>
    </row>
    <row r="12" s="1" customFormat="1" ht="192" customHeight="1" spans="1:9">
      <c r="A12" s="6"/>
      <c r="B12" s="15" t="s">
        <v>29</v>
      </c>
      <c r="C12" s="15"/>
      <c r="D12" s="15"/>
      <c r="E12" s="15"/>
      <c r="F12" s="15" t="s">
        <v>30</v>
      </c>
      <c r="G12" s="15"/>
      <c r="H12" s="15"/>
      <c r="I12" s="15"/>
    </row>
    <row r="13" ht="34" customHeight="1" spans="1:13">
      <c r="A13" s="16" t="s">
        <v>31</v>
      </c>
      <c r="B13" s="6" t="s">
        <v>32</v>
      </c>
      <c r="C13" s="6" t="s">
        <v>33</v>
      </c>
      <c r="D13" s="6" t="s">
        <v>34</v>
      </c>
      <c r="E13" s="6" t="s">
        <v>35</v>
      </c>
      <c r="F13" s="6" t="s">
        <v>36</v>
      </c>
      <c r="G13" s="6" t="s">
        <v>18</v>
      </c>
      <c r="H13" s="6" t="s">
        <v>20</v>
      </c>
      <c r="I13" s="6" t="s">
        <v>37</v>
      </c>
      <c r="M13" s="27"/>
    </row>
    <row r="14" ht="28.5" spans="1:9">
      <c r="A14" s="17"/>
      <c r="B14" s="16" t="s">
        <v>38</v>
      </c>
      <c r="C14" s="16" t="s">
        <v>39</v>
      </c>
      <c r="D14" s="6" t="s">
        <v>40</v>
      </c>
      <c r="E14" s="6" t="s">
        <v>41</v>
      </c>
      <c r="F14" s="6" t="s">
        <v>42</v>
      </c>
      <c r="G14" s="6">
        <v>10</v>
      </c>
      <c r="H14" s="6">
        <v>10</v>
      </c>
      <c r="I14" s="6"/>
    </row>
    <row r="15" ht="28.5" spans="1:9">
      <c r="A15" s="17"/>
      <c r="B15" s="17"/>
      <c r="C15" s="17"/>
      <c r="D15" s="6" t="s">
        <v>43</v>
      </c>
      <c r="E15" s="6" t="s">
        <v>44</v>
      </c>
      <c r="F15" s="6" t="s">
        <v>45</v>
      </c>
      <c r="G15" s="6">
        <v>10</v>
      </c>
      <c r="H15" s="6">
        <v>10</v>
      </c>
      <c r="I15" s="6"/>
    </row>
    <row r="16" ht="28.5" spans="1:9">
      <c r="A16" s="17"/>
      <c r="B16" s="17"/>
      <c r="C16" s="12"/>
      <c r="D16" s="6" t="s">
        <v>46</v>
      </c>
      <c r="E16" s="6" t="s">
        <v>47</v>
      </c>
      <c r="F16" s="6" t="s">
        <v>48</v>
      </c>
      <c r="G16" s="6">
        <v>10</v>
      </c>
      <c r="H16" s="6">
        <v>10</v>
      </c>
      <c r="I16" s="6"/>
    </row>
    <row r="17" ht="199.5" spans="1:9">
      <c r="A17" s="17"/>
      <c r="B17" s="17"/>
      <c r="C17" s="16" t="s">
        <v>49</v>
      </c>
      <c r="D17" s="6" t="s">
        <v>50</v>
      </c>
      <c r="E17" s="6" t="s">
        <v>51</v>
      </c>
      <c r="F17" s="6" t="s">
        <v>52</v>
      </c>
      <c r="G17" s="6">
        <v>5</v>
      </c>
      <c r="H17" s="6">
        <v>5</v>
      </c>
      <c r="I17" s="6"/>
    </row>
    <row r="18" ht="128.25" spans="1:9">
      <c r="A18" s="17"/>
      <c r="B18" s="17"/>
      <c r="C18" s="12"/>
      <c r="D18" s="6" t="s">
        <v>53</v>
      </c>
      <c r="E18" s="6" t="s">
        <v>54</v>
      </c>
      <c r="F18" s="6" t="s">
        <v>55</v>
      </c>
      <c r="G18" s="6">
        <v>5</v>
      </c>
      <c r="H18" s="6">
        <v>5</v>
      </c>
      <c r="I18" s="6"/>
    </row>
    <row r="19" ht="21" customHeight="1" spans="1:9">
      <c r="A19" s="17"/>
      <c r="B19" s="17"/>
      <c r="C19" s="6" t="s">
        <v>56</v>
      </c>
      <c r="D19" s="6" t="s">
        <v>57</v>
      </c>
      <c r="E19" s="18">
        <v>44866</v>
      </c>
      <c r="F19" s="19">
        <v>44866</v>
      </c>
      <c r="G19" s="6">
        <v>5</v>
      </c>
      <c r="H19" s="6">
        <v>5</v>
      </c>
      <c r="I19" s="6"/>
    </row>
    <row r="20" ht="21" customHeight="1" spans="1:9">
      <c r="A20" s="17"/>
      <c r="B20" s="12"/>
      <c r="C20" s="6" t="s">
        <v>58</v>
      </c>
      <c r="D20" s="6" t="s">
        <v>59</v>
      </c>
      <c r="E20" s="6" t="s">
        <v>60</v>
      </c>
      <c r="F20" s="6" t="s">
        <v>61</v>
      </c>
      <c r="G20" s="6">
        <v>5</v>
      </c>
      <c r="H20" s="6">
        <v>5</v>
      </c>
      <c r="I20" s="6"/>
    </row>
    <row r="21" ht="49" customHeight="1" spans="1:9">
      <c r="A21" s="17"/>
      <c r="B21" s="16" t="s">
        <v>62</v>
      </c>
      <c r="C21" s="6" t="s">
        <v>63</v>
      </c>
      <c r="D21" s="6" t="s">
        <v>64</v>
      </c>
      <c r="E21" s="6" t="s">
        <v>65</v>
      </c>
      <c r="F21" s="6" t="s">
        <v>66</v>
      </c>
      <c r="G21" s="6">
        <v>10</v>
      </c>
      <c r="H21" s="6">
        <v>10</v>
      </c>
      <c r="I21" s="6"/>
    </row>
    <row r="22" ht="282" customHeight="1" spans="1:9">
      <c r="A22" s="17"/>
      <c r="B22" s="17"/>
      <c r="C22" s="6" t="s">
        <v>67</v>
      </c>
      <c r="D22" s="6" t="s">
        <v>68</v>
      </c>
      <c r="E22" s="6" t="s">
        <v>69</v>
      </c>
      <c r="F22" s="6" t="s">
        <v>70</v>
      </c>
      <c r="G22" s="6">
        <v>10</v>
      </c>
      <c r="H22" s="6">
        <v>10</v>
      </c>
      <c r="I22" s="6"/>
    </row>
    <row r="23" ht="237" customHeight="1" spans="1:9">
      <c r="A23" s="17"/>
      <c r="B23" s="12"/>
      <c r="C23" s="6" t="s">
        <v>71</v>
      </c>
      <c r="D23" s="6" t="s">
        <v>72</v>
      </c>
      <c r="E23" s="6" t="s">
        <v>73</v>
      </c>
      <c r="F23" s="6" t="s">
        <v>74</v>
      </c>
      <c r="G23" s="6">
        <v>10</v>
      </c>
      <c r="H23" s="6">
        <v>10</v>
      </c>
      <c r="I23" s="6"/>
    </row>
    <row r="24" ht="24" customHeight="1" spans="1:9">
      <c r="A24" s="12"/>
      <c r="B24" s="6" t="s">
        <v>75</v>
      </c>
      <c r="C24" s="6" t="s">
        <v>76</v>
      </c>
      <c r="D24" s="6" t="s">
        <v>77</v>
      </c>
      <c r="E24" s="6" t="s">
        <v>78</v>
      </c>
      <c r="F24" s="6" t="s">
        <v>79</v>
      </c>
      <c r="G24" s="6">
        <v>10</v>
      </c>
      <c r="H24" s="6">
        <v>10</v>
      </c>
      <c r="I24" s="6"/>
    </row>
    <row r="25" ht="23" customHeight="1" spans="1:9">
      <c r="A25" s="10" t="s">
        <v>80</v>
      </c>
      <c r="B25" s="20"/>
      <c r="C25" s="20"/>
      <c r="D25" s="20"/>
      <c r="E25" s="20"/>
      <c r="F25" s="11"/>
      <c r="G25" s="21">
        <f>SUM(G14:G24)+G7</f>
        <v>100</v>
      </c>
      <c r="H25" s="22">
        <f>SUM(H14:H24)+I7</f>
        <v>99.9878275599773</v>
      </c>
      <c r="I25" s="6"/>
    </row>
    <row r="26" ht="138" customHeight="1" spans="1:9">
      <c r="A26" s="23" t="s">
        <v>81</v>
      </c>
      <c r="B26" s="24"/>
      <c r="C26" s="24"/>
      <c r="D26" s="23"/>
      <c r="E26" s="24"/>
      <c r="F26" s="24"/>
      <c r="G26" s="24"/>
      <c r="H26" s="24"/>
      <c r="I26" s="24"/>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5:F25"/>
    <mergeCell ref="A26:I26"/>
    <mergeCell ref="A6:A10"/>
    <mergeCell ref="A11:A12"/>
    <mergeCell ref="A13:A24"/>
    <mergeCell ref="B14:B20"/>
    <mergeCell ref="B21:B23"/>
    <mergeCell ref="C14:C16"/>
    <mergeCell ref="C17:C18"/>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2021-04-26T03:21:00Z</dcterms:created>
  <dcterms:modified xsi:type="dcterms:W3CDTF">2023-05-17T11:23:50Z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commondata">
    <vt:lpwstr>eyJoZGlkIjoiNmIxM2MzOWJiODRkMWRmYWFkOTU4YjYxNjA1MGNkODUifQ==</vt:lpwstr>
  </property>
  <property fmtid="{D5CDD505-2E9C-101B-9397-08002B2CF9AE}" pid="4" name="ICV">
    <vt:lpwstr>774DAC948B0F4385AFAC9BF71D761A7B</vt:lpwstr>
  </property>
</Properties>
</file>