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<sst xmlns="http://schemas.openxmlformats.org/spreadsheetml/2006/main" count="112" uniqueCount="100">
  <si>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</si>
  <si>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</si>
  <si>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北京市充换电设施奖补工作的组织、核查、评审及后评价项目（2022-2023年度）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</si>
  <si>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</si>
  <si>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</si>
  <si>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</si>
  <si>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</si>
  <si>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</si>
  <si>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</si>
  <si>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</si>
  <si>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</si>
  <si>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</si>
  <si>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王洋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</si>
  <si>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</si>
  <si>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</si>
  <si>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</si>
  <si>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</si>
  <si>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</si>
  <si>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</si>
  <si>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</si>
  <si>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</si>
  <si>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</si>
  <si>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</si>
  <si>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</si>
  <si>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</si>
  <si>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</si>
  <si>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</si>
  <si>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</si>
  <si>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</si>
  <si>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</si>
  <si>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本市符合要求的充换电设施给予支持，提升充换电设施投资主体积极性，引导运营主体加强充换电设施服务管理水平，为社会公众提供稳定可靠的充换电服务；聚焦加快提升充换电设施服务质量和效率，开展服务质量与满意度评价，促进行业服务水平提升；组织开展已补助项目后评价，强化政府部门事后监管，实现奖补项目全流程闭环管理，确保财政资金使用效益；聚焦行业发展趋势和市场诉求，开展政策研究调查，推动充换电政策支持体系不断完善。</t>
  </si>
  <si>
    <t>现已完成合同签订，并制定工作方案。提交部分调研报告及行业研究报告。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</si>
  <si>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</si>
  <si>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</si>
  <si>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</si>
  <si>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</si>
  <si>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</si>
  <si>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</si>
  <si>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</si>
  <si>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</si>
  <si>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</si>
  <si>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组织入围申报企业</t>
  </si>
  <si>
    <t>30家</t>
  </si>
  <si>
    <t>组织超30家企业充电设施建设运营情况进行了摸底</t>
  </si>
  <si>
    <t>奖补资金政策研究制定中，待政策正式发布后，组织企业申报</t>
  </si>
  <si>
    <t>现场核查站</t>
  </si>
  <si>
    <t>3000个充电站</t>
  </si>
  <si>
    <t>对约600个充电站进行了现场核查</t>
  </si>
  <si>
    <t>新一年度奖补暂未开始申报，仅对部分场站进行了抽查</t>
  </si>
  <si>
    <t>验收评审报告</t>
  </si>
  <si>
    <t>2份</t>
  </si>
  <si>
    <t>奖补政策政策研究制定中，待组织完成奖补申报核查评审后形成评审报告</t>
  </si>
  <si>
    <t>奖补项目评价报告</t>
  </si>
  <si>
    <t>1份</t>
  </si>
  <si>
    <t>奖补政策政策研究制定中，待完成奖补项目后形成评价报告</t>
  </si>
  <si>
    <t>项目总结报告</t>
  </si>
  <si>
    <t>项目正在按计划推进中，暂未结题，预计11月份结题后形成总结报告</t>
  </si>
  <si>
    <t>质量指标</t>
  </si>
  <si>
    <t>奖补对象申报条件符合率</t>
  </si>
  <si>
    <t>正在研究制定《关于加快推进新能源汽车充电基础设施高质量发展的若干措施》奖补政策及配套实施细则，明确申报条件及要求，保障奖补申报对象符合要求</t>
  </si>
  <si>
    <t>正在研究奖补政策明确申报条件及要求，政策发布实施后，将严格把关审核申报材料，保证奖补对象符合申报要求</t>
  </si>
  <si>
    <t>工作报告要求符合性</t>
  </si>
  <si>
    <t>≥95%</t>
  </si>
  <si>
    <t>通过资料收集、实地踏勘、问卷调查、实地访谈、调研等形式，形成了有序充电、光储充、V2G等充电设施新技术新模式的研究报告，为奖补政策制定，明确支持内容及方向提供了科学支撑</t>
  </si>
  <si>
    <t>待奖补政策发布实施后，将严格按照奖补政策要求及委内工作要求，保质保量完成奖补工作报告及相关研究报告提交</t>
  </si>
  <si>
    <t>时效指标</t>
  </si>
  <si>
    <t>首款支付进度</t>
  </si>
  <si>
    <t>2022年底前</t>
  </si>
  <si>
    <t>尾款支付进度</t>
  </si>
  <si>
    <t>2023年</t>
  </si>
  <si>
    <t>按计划进行</t>
  </si>
  <si>
    <t>按照委内资金拨付流程暂未拨付尾款</t>
  </si>
  <si>
    <t>工作完成进度</t>
  </si>
  <si>
    <t>按照项目周期，预计11月份完成</t>
  </si>
  <si>
    <t>成本指标</t>
  </si>
  <si>
    <t>项目预算批复</t>
  </si>
  <si>
    <t>预算批复内</t>
  </si>
  <si>
    <t>效益指标
30分</t>
  </si>
  <si>
    <t>经济效益
指标</t>
  </si>
  <si>
    <t>经济效益</t>
  </si>
  <si>
    <t>激活市场，拉动投资。通过对建设和运营环节给予大力支持，帮助充换电设施企业探索运营模式，不断提升资本投入信心，充分激活市场，带来整体经济效益提升。</t>
  </si>
  <si>
    <t>运营奖励引导企业提升充电设施运营效率，增加运营收入，带来直接经济效益；建设补助缓解企业资金压力，带来间接经济效益</t>
  </si>
  <si>
    <t>社会效益指标</t>
  </si>
  <si>
    <t>社会效益</t>
  </si>
  <si>
    <t>提升服务，促进车推广。全市社会公用、单位内部、居住区充换电设施协同互补，形成更加完善的电动汽车充换电服务体系，进一步促进电动汽车的推广应用。</t>
  </si>
  <si>
    <t>运营奖励促进行业服务管理水平整体提升，提升充电设施服务能力；建设补助提升企业投资积极性，推动服务半径达到3公里，充电设施配套日趋完善，加速车辆推广应用进程</t>
  </si>
  <si>
    <t>生态效益指标</t>
  </si>
  <si>
    <t>生态效益</t>
  </si>
  <si>
    <t>节能减排，助力双碳。在专项奖补资金的促进下，新能源和节能减排理念深入人心，为本市大气污染治理及城市交通改善起到积极作用。</t>
  </si>
  <si>
    <t>推广使用电动汽车有利于提高能源利用效率，切实减少有害气体排放，实现空气质量和人居环境质量的改善</t>
  </si>
  <si>
    <t>可持续影响指标</t>
  </si>
  <si>
    <t>可持续影响</t>
  </si>
  <si>
    <t>充电设施行业可持续性提升</t>
  </si>
  <si>
    <t>行业可持续发展。
随着奖补政策覆盖范围的不断扩大，助力构建完善的充换电服务体系。随着奖补政策的持续实施，促进充换电设施行业健康有序发展。</t>
  </si>
  <si>
    <t>满意度指标
10分</t>
  </si>
  <si>
    <t>服务对象满意度标</t>
  </si>
  <si>
    <t>政策服务对象满意度</t>
  </si>
  <si>
    <t>≥90%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</si>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</sst>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31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833333333333" style="1" customWidth="1"/>
    <col min="5" max="5" width="17" style="1" customWidth="1"/>
    <col min="6" max="6" width="19.125" style="1" customWidth="1"/>
    <col min="7" max="7" width="27.8916666666667" style="1" customWidth="1"/>
    <col min="8" max="8" width="5" style="1" customWidth="1"/>
    <col min="9" max="9" width="7" style="1" customWidth="1"/>
    <col min="10" max="10" width="35.5" style="1" customWidth="1"/>
    <col min="11" max="11" width="12.625" style="1"/>
    <col min="12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15321599990</v>
      </c>
      <c r="I5" s="6"/>
      <c r="J5" s="7"/>
    </row>
    <row r="6" s="1" customFormat="1" ht="28.5" spans="2:11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K6" s="16"/>
    </row>
    <row r="7" s="1" customFormat="1" ht="19" customHeight="1" spans="2:10">
      <c r="B7" s="10"/>
      <c r="C7" s="4" t="s">
        <v>21</v>
      </c>
      <c r="D7" s="4"/>
      <c r="E7" s="4">
        <v>248.1948</v>
      </c>
      <c r="F7" s="4">
        <v>248.1948</v>
      </c>
      <c r="G7" s="4">
        <v>248.15</v>
      </c>
      <c r="H7" s="4">
        <v>10</v>
      </c>
      <c r="I7" s="17">
        <f>G7/F7</f>
        <v>0.999819496621203</v>
      </c>
      <c r="J7" s="18">
        <f>I7*H7</f>
        <v>9.99819496621203</v>
      </c>
    </row>
    <row r="8" s="1" customFormat="1" ht="19" customHeight="1" spans="2:10">
      <c r="B8" s="10"/>
      <c r="C8" s="4" t="s">
        <v>22</v>
      </c>
      <c r="D8" s="4"/>
      <c r="E8" s="4">
        <v>248.1948</v>
      </c>
      <c r="F8" s="4">
        <v>248.1948</v>
      </c>
      <c r="G8" s="4">
        <v>248.15</v>
      </c>
      <c r="H8" s="4" t="s">
        <v>23</v>
      </c>
      <c r="I8" s="4" t="s">
        <v>24</v>
      </c>
      <c r="J8" s="4" t="s">
        <v>23</v>
      </c>
    </row>
    <row r="9" s="1" customFormat="1" ht="19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9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53" customHeight="1" spans="2:10">
      <c r="B12" s="10"/>
      <c r="C12" s="10" t="s">
        <v>30</v>
      </c>
      <c r="D12" s="10"/>
      <c r="E12" s="10"/>
      <c r="F12" s="10"/>
      <c r="G12" s="10" t="s">
        <v>31</v>
      </c>
      <c r="H12" s="4"/>
      <c r="I12" s="4"/>
      <c r="J12" s="4"/>
    </row>
    <row r="13" ht="35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9"/>
    </row>
    <row r="14" ht="35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43</v>
      </c>
      <c r="H14" s="10">
        <v>5</v>
      </c>
      <c r="I14" s="10">
        <v>4</v>
      </c>
      <c r="J14" s="10" t="s">
        <v>44</v>
      </c>
    </row>
    <row r="15" ht="35" customHeight="1" spans="2:10">
      <c r="B15" s="10"/>
      <c r="C15" s="10"/>
      <c r="D15" s="10"/>
      <c r="E15" s="10" t="s">
        <v>45</v>
      </c>
      <c r="F15" s="10" t="s">
        <v>46</v>
      </c>
      <c r="G15" s="10" t="s">
        <v>47</v>
      </c>
      <c r="H15" s="10">
        <v>5</v>
      </c>
      <c r="I15" s="10">
        <v>3</v>
      </c>
      <c r="J15" s="10" t="s">
        <v>48</v>
      </c>
    </row>
    <row r="16" ht="35" customHeight="1" spans="2:10">
      <c r="B16" s="10"/>
      <c r="C16" s="10"/>
      <c r="D16" s="10"/>
      <c r="E16" s="10" t="s">
        <v>49</v>
      </c>
      <c r="F16" s="10" t="s">
        <v>50</v>
      </c>
      <c r="G16" s="10">
        <v>0</v>
      </c>
      <c r="H16" s="10">
        <v>4</v>
      </c>
      <c r="I16" s="10">
        <v>0</v>
      </c>
      <c r="J16" s="10" t="s">
        <v>51</v>
      </c>
    </row>
    <row r="17" ht="35" customHeight="1" spans="2:10">
      <c r="B17" s="10"/>
      <c r="C17" s="10"/>
      <c r="D17" s="10"/>
      <c r="E17" s="10" t="s">
        <v>52</v>
      </c>
      <c r="F17" s="10" t="s">
        <v>53</v>
      </c>
      <c r="G17" s="10">
        <v>0</v>
      </c>
      <c r="H17" s="10">
        <v>3</v>
      </c>
      <c r="I17" s="10">
        <v>0</v>
      </c>
      <c r="J17" s="10" t="s">
        <v>54</v>
      </c>
    </row>
    <row r="18" ht="35" customHeight="1" spans="2:10">
      <c r="B18" s="10"/>
      <c r="C18" s="10"/>
      <c r="D18" s="10"/>
      <c r="E18" s="10" t="s">
        <v>55</v>
      </c>
      <c r="F18" s="10" t="s">
        <v>53</v>
      </c>
      <c r="G18" s="10">
        <v>0</v>
      </c>
      <c r="H18" s="10">
        <v>3</v>
      </c>
      <c r="I18" s="10">
        <v>0</v>
      </c>
      <c r="J18" s="10" t="s">
        <v>56</v>
      </c>
    </row>
    <row r="19" ht="100" customHeight="1" spans="2:10">
      <c r="B19" s="10"/>
      <c r="C19" s="10"/>
      <c r="D19" s="10" t="s">
        <v>57</v>
      </c>
      <c r="E19" s="10" t="s">
        <v>58</v>
      </c>
      <c r="F19" s="11">
        <v>1</v>
      </c>
      <c r="G19" s="11" t="s">
        <v>59</v>
      </c>
      <c r="H19" s="10">
        <v>5</v>
      </c>
      <c r="I19" s="10">
        <v>3</v>
      </c>
      <c r="J19" s="10" t="s">
        <v>60</v>
      </c>
    </row>
    <row r="20" ht="105" customHeight="1" spans="2:10">
      <c r="B20" s="10"/>
      <c r="C20" s="10"/>
      <c r="D20" s="10"/>
      <c r="E20" s="10" t="s">
        <v>61</v>
      </c>
      <c r="F20" s="10" t="s">
        <v>62</v>
      </c>
      <c r="G20" s="11" t="s">
        <v>63</v>
      </c>
      <c r="H20" s="10">
        <v>5</v>
      </c>
      <c r="I20" s="10">
        <v>4</v>
      </c>
      <c r="J20" s="10" t="s">
        <v>64</v>
      </c>
    </row>
    <row r="21" ht="24" customHeight="1" spans="2:10">
      <c r="B21" s="10"/>
      <c r="C21" s="10"/>
      <c r="D21" s="10" t="s">
        <v>65</v>
      </c>
      <c r="E21" s="10" t="s">
        <v>66</v>
      </c>
      <c r="F21" s="10" t="s">
        <v>67</v>
      </c>
      <c r="G21" s="12">
        <v>44866</v>
      </c>
      <c r="H21" s="10">
        <v>5</v>
      </c>
      <c r="I21" s="10">
        <v>5</v>
      </c>
      <c r="J21" s="10"/>
    </row>
    <row r="22" ht="24" customHeight="1" spans="2:10">
      <c r="B22" s="10"/>
      <c r="C22" s="10"/>
      <c r="D22" s="10"/>
      <c r="E22" s="10" t="s">
        <v>68</v>
      </c>
      <c r="F22" s="10" t="s">
        <v>69</v>
      </c>
      <c r="G22" s="10" t="s">
        <v>70</v>
      </c>
      <c r="H22" s="10">
        <v>2</v>
      </c>
      <c r="I22" s="10">
        <v>0</v>
      </c>
      <c r="J22" s="10" t="s">
        <v>71</v>
      </c>
    </row>
    <row r="23" ht="24" customHeight="1" spans="2:10">
      <c r="B23" s="10"/>
      <c r="C23" s="10"/>
      <c r="D23" s="10"/>
      <c r="E23" s="10" t="s">
        <v>72</v>
      </c>
      <c r="F23" s="12">
        <v>45231</v>
      </c>
      <c r="G23" s="13" t="s">
        <v>70</v>
      </c>
      <c r="H23" s="10">
        <v>3</v>
      </c>
      <c r="I23" s="10">
        <v>2</v>
      </c>
      <c r="J23" s="10" t="s">
        <v>73</v>
      </c>
    </row>
    <row r="24" ht="24" customHeight="1" spans="2:10">
      <c r="B24" s="10"/>
      <c r="C24" s="10"/>
      <c r="D24" s="10" t="s">
        <v>74</v>
      </c>
      <c r="E24" s="10" t="s">
        <v>75</v>
      </c>
      <c r="F24" s="10" t="s">
        <v>76</v>
      </c>
      <c r="G24" s="10" t="s">
        <v>76</v>
      </c>
      <c r="H24" s="10">
        <v>10</v>
      </c>
      <c r="I24" s="10">
        <v>10</v>
      </c>
      <c r="J24" s="10"/>
    </row>
    <row r="25" ht="123" customHeight="1" spans="2:10">
      <c r="B25" s="10"/>
      <c r="C25" s="10" t="s">
        <v>77</v>
      </c>
      <c r="D25" s="10" t="s">
        <v>78</v>
      </c>
      <c r="E25" s="4" t="s">
        <v>79</v>
      </c>
      <c r="F25" s="10" t="s">
        <v>80</v>
      </c>
      <c r="G25" s="10" t="s">
        <v>81</v>
      </c>
      <c r="H25" s="10">
        <v>10</v>
      </c>
      <c r="I25" s="10">
        <v>10</v>
      </c>
      <c r="J25" s="10"/>
    </row>
    <row r="26" ht="124" customHeight="1" spans="2:10">
      <c r="B26" s="10"/>
      <c r="C26" s="10"/>
      <c r="D26" s="10" t="s">
        <v>82</v>
      </c>
      <c r="E26" s="4" t="s">
        <v>83</v>
      </c>
      <c r="F26" s="10" t="s">
        <v>84</v>
      </c>
      <c r="G26" s="10" t="s">
        <v>85</v>
      </c>
      <c r="H26" s="10">
        <v>8</v>
      </c>
      <c r="I26" s="10">
        <v>8</v>
      </c>
      <c r="J26" s="10"/>
    </row>
    <row r="27" ht="111" customHeight="1" spans="2:10">
      <c r="B27" s="10"/>
      <c r="C27" s="10"/>
      <c r="D27" s="10" t="s">
        <v>86</v>
      </c>
      <c r="E27" s="4" t="s">
        <v>87</v>
      </c>
      <c r="F27" s="10" t="s">
        <v>88</v>
      </c>
      <c r="G27" s="10" t="s">
        <v>89</v>
      </c>
      <c r="H27" s="10">
        <v>7</v>
      </c>
      <c r="I27" s="10">
        <v>7</v>
      </c>
      <c r="J27" s="10"/>
    </row>
    <row r="28" ht="99" customHeight="1" spans="2:10">
      <c r="B28" s="10"/>
      <c r="C28" s="10"/>
      <c r="D28" s="10" t="s">
        <v>90</v>
      </c>
      <c r="E28" s="4" t="s">
        <v>91</v>
      </c>
      <c r="F28" s="10" t="s">
        <v>92</v>
      </c>
      <c r="G28" s="10" t="s">
        <v>93</v>
      </c>
      <c r="H28" s="10">
        <v>5</v>
      </c>
      <c r="I28" s="10">
        <v>5</v>
      </c>
      <c r="J28" s="10"/>
    </row>
    <row r="29" ht="42.75" spans="2:10">
      <c r="B29" s="10"/>
      <c r="C29" s="10" t="s">
        <v>94</v>
      </c>
      <c r="D29" s="10" t="s">
        <v>95</v>
      </c>
      <c r="E29" s="10" t="s">
        <v>96</v>
      </c>
      <c r="F29" s="10" t="s">
        <v>97</v>
      </c>
      <c r="G29" s="11">
        <v>0.95</v>
      </c>
      <c r="H29" s="10">
        <v>10</v>
      </c>
      <c r="I29" s="10">
        <v>10</v>
      </c>
      <c r="J29" s="10"/>
    </row>
    <row r="30" ht="28" customHeight="1" spans="2:10">
      <c r="B30" s="10" t="s">
        <v>98</v>
      </c>
      <c r="C30" s="10"/>
      <c r="D30" s="10"/>
      <c r="E30" s="10"/>
      <c r="F30" s="10"/>
      <c r="G30" s="10"/>
      <c r="H30" s="10">
        <f>SUM(H14:H29)+H7</f>
        <v>100</v>
      </c>
      <c r="I30" s="20">
        <f>SUM(I14:I29)+J7</f>
        <v>80.998194966212</v>
      </c>
      <c r="J30" s="4"/>
    </row>
    <row r="31" ht="138" customHeight="1" spans="2:10">
      <c r="B31" s="14" t="s">
        <v>99</v>
      </c>
      <c r="C31" s="15"/>
      <c r="D31" s="15"/>
      <c r="E31" s="15"/>
      <c r="F31" s="15"/>
      <c r="G31" s="15"/>
      <c r="H31" s="15"/>
      <c r="I31" s="15"/>
      <c r="J31" s="15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30:G30"/>
    <mergeCell ref="B31:J31"/>
    <mergeCell ref="B6:B10"/>
    <mergeCell ref="B11:B12"/>
    <mergeCell ref="B13:B29"/>
    <mergeCell ref="C14:C24"/>
    <mergeCell ref="C25:C28"/>
    <mergeCell ref="D14:D18"/>
    <mergeCell ref="D19:D20"/>
    <mergeCell ref="D21:D23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2023-05-17T11:30:05Z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13B12B97D1464970A521F4637D36AEC2_12</vt:lpwstr>
  </property>
</Properties>
</file>