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<sst xmlns="http://schemas.openxmlformats.org/spreadsheetml/2006/main" count="122" uniqueCount="102">
  <si>
    <r>
      <t xml:space="preserve">                项目支出绩效自评表
             </t>
    </r>
    <r>
      <rPr>
        <sz val="18"/>
        <color theme="1"/>
        <rFont val="仿宋_GB2312"/>
        <charset val="134"/>
      </rPr>
      <t xml:space="preserve"> (2022年度）</t>
    </r>
  </si>
  <si>
    <t>项目名称</t>
  </si>
  <si>
    <t>中央新能源汽车充电基础设施奖励项目</t>
  </si>
  <si>
    <t>主管部门</t>
  </si>
  <si>
    <t>北京市城市管理委员会</t>
  </si>
  <si>
    <t>实施单位</t>
  </si>
  <si>
    <t>北京市城市管理委员会机关</t>
  </si>
  <si>
    <t>项目属性</t>
  </si>
  <si>
    <t>延续</t>
  </si>
  <si>
    <t>项目期</t>
  </si>
  <si>
    <t>2年</t>
  </si>
  <si>
    <t>项目负责人</t>
  </si>
  <si>
    <t>于晔</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</si>
  <si>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</si>
  <si>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</si>
  <si>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</si>
  <si>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</si>
  <si>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</si>
  <si>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</si>
  <si>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</si>
  <si>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</si>
  <si>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</si>
  <si>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</si>
  <si>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</si>
  <si>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</si>
  <si>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</si>
  <si>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</si>
  <si>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</si>
  <si>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</si>
  <si>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</si>
  <si>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有效落实国家关于充电设施奖补资金使用的相关要求，对本市社会公用、换电设施、单位内部充电设施给予奖补支持，有效激发建设主体的投资积极性和提升运营服务水平，保障用户享受安全稳定的充电服务，进一步促进电动汽车推广应用。</t>
  </si>
  <si>
    <t>补发2020年度41家企业的运营考核奖励资金4331.64万元；共对27家企业的420个充电站、4510个单位内部充电设施（总功率57779.5千瓦）给予建设补助；共对40家企业的1200个充电站、12011个充电桩社会公用充电设施给予运营奖励；共对2家企业的104个换电站给予运营奖励。截至2022年12月，单位内部充电设施建设补助项目的核查评审及奖励资金拨付工作已全部完成；社会公用充电设施运营考核奖励项目评审工作全部完成，换电站运营考核奖励项目评审工作全部完成。累计拨付奖补资金21586.76万元。</t>
  </si>
  <si>
    <t>绩
效
指
标</t>
  </si>
  <si>
    <t>一级指标</t>
  </si>
  <si>
    <t>二级指标</t>
  </si>
  <si>
    <t>三级指标</t>
  </si>
  <si>
    <t>年度
指标值</t>
  </si>
  <si>
    <t>实际 
完成值</t>
  </si>
  <si>
    <t>偏差原因分析及改进措施</t>
  </si>
  <si>
    <t>产出指标
50分</t>
  </si>
  <si>
    <t>数量指标</t>
  </si>
  <si>
    <t>给予运营奖励资金支持的社会公用充电设施数</t>
  </si>
  <si>
    <t>不少于20000个</t>
  </si>
  <si>
    <t>12011个</t>
  </si>
  <si>
    <t>中央奖补资金使用期限是两年，目前仅开展一年，本年度将完成所有项目</t>
  </si>
  <si>
    <t>给予运营奖励资金支持的换电设施数</t>
  </si>
  <si>
    <t>不少于120座</t>
  </si>
  <si>
    <t>104座</t>
  </si>
  <si>
    <t>给予建设补助资金支持的单位内部充电设施数</t>
  </si>
  <si>
    <t>不少于5000个</t>
  </si>
  <si>
    <t>4510个</t>
  </si>
  <si>
    <t>给予统建统服试点资金支持数量</t>
  </si>
  <si>
    <t>不少于10个</t>
  </si>
  <si>
    <t>0个</t>
  </si>
  <si>
    <t>给予移动充电试点补助支持的数量</t>
  </si>
  <si>
    <t>给予示范片区奖励支持的示范区数</t>
  </si>
  <si>
    <t>不少于3个</t>
  </si>
  <si>
    <t>给予车网互动资金支持的充电设施数</t>
  </si>
  <si>
    <t>不少于1000个</t>
  </si>
  <si>
    <t>质量指标</t>
  </si>
  <si>
    <t>奖补对象申报条件符合率</t>
  </si>
  <si>
    <t>2022年度奖补实施细则已明确相关申报条件，经审核拿到奖补支持的申报对象均符合相关要求；目前正在研究制定2023年《关于加快推进新能源汽车充电基础设施高质量发展的若干措施》奖补政策及配套实施细则，明确申报条件及要求，保障奖补申报对象符合要求</t>
  </si>
  <si>
    <t>2022年度奖补对象均符合相关要求，待2023年政策发布实施后，将严格把关审核申报材料，保证新一年度奖补对象符合申报要求</t>
  </si>
  <si>
    <t>工作报告要求符合性</t>
  </si>
  <si>
    <t>≥95%</t>
  </si>
  <si>
    <t>已完成2022年度奖补工作报告，符合奖补政策要求及委内工作要求。待23年度奖补实施完成后形成23年度奖补工作报告</t>
  </si>
  <si>
    <t>时效指标</t>
  </si>
  <si>
    <t>完成一半中央奖补资金拨付</t>
  </si>
  <si>
    <t>2022年底前</t>
  </si>
  <si>
    <t>完成所有中央奖补资金拨付</t>
  </si>
  <si>
    <t>2023年11月前</t>
  </si>
  <si>
    <t>——</t>
  </si>
  <si>
    <t>按照中央奖补资金使用期限，剩余资金将在11月份前完成拨付</t>
  </si>
  <si>
    <t>成本指标</t>
  </si>
  <si>
    <t>项目预算批复</t>
  </si>
  <si>
    <t>48000万元</t>
  </si>
  <si>
    <t>21587.76万元</t>
  </si>
  <si>
    <t>效益指标
30分</t>
  </si>
  <si>
    <t>经济效益
指标</t>
  </si>
  <si>
    <t>经济效益</t>
  </si>
  <si>
    <t>激活市场，拉动投资。通过对建设和运营环节给予大力支持，帮助充换电设施企业探索运营模式，不断提升资本投入信心，充分激活市场，带来整体经济效益提升。</t>
  </si>
  <si>
    <t>运营奖励引导企业提升充电设施运营效率，增加运营收入，带来直接经济效益；建设补助缓解企业资金压力，带来间接经济效益</t>
  </si>
  <si>
    <t>社会效益指标</t>
  </si>
  <si>
    <t>社会效益</t>
  </si>
  <si>
    <t>提升服务，促进车推广。全市社会公用、单位内部、居住区充换电设施协同互补，形成更加完善的电动汽车充换电服务体系，进一步促进电动汽车的推广应用。</t>
  </si>
  <si>
    <t>运营奖励促进行业服务管理水平整体提升，提升充电设施服务能力；建设补助提升企业投资积极性，推动服务半径达到3公里，充电设施配套日趋完善，加速车辆推广应用进程</t>
  </si>
  <si>
    <t>生态效益指标</t>
  </si>
  <si>
    <t>生态效益</t>
  </si>
  <si>
    <t>节能减排，助力双碳。
在专项奖补资金的促进下，新能源和节能减排理念深入人心，为本市大气污染治理及城市交通改善起到积极作用。</t>
  </si>
  <si>
    <t>推广使用电动汽车有利于提高能源利用效率，切实减少有害气体排放，实现空气质量和人居环境质量的改善</t>
  </si>
  <si>
    <t>可持续影响指标</t>
  </si>
  <si>
    <t>可持续影响</t>
  </si>
  <si>
    <t>充电设施行业可持续性提升</t>
  </si>
  <si>
    <t>行业可持续发展。
随着奖补政策覆盖范围的不断扩大，助力构建完善的充换电服务体系。随着奖补政策的持续实施，促进充换电设施行业健康有序发展。</t>
  </si>
  <si>
    <t>满意度指标
10分</t>
  </si>
  <si>
    <t>服务对象满意度标</t>
  </si>
  <si>
    <t>政策服务对象满意度</t>
  </si>
  <si>
    <t>≥90%</t>
  </si>
  <si>
    <t>大于90%</t>
  </si>
  <si>
    <t>2022年度奖补实施完成后服务对象满意度较高，2023年度奖补暂未开展，待完成本年度奖补工作后开展今年的服务满意度调查</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</si>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</sst>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7"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6" fillId="9" borderId="0" applyNumberFormat="0" applyBorder="0" applyAlignment="0" applyProtection="0">
      <alignment vertical="center"/>
    </xf>
    <xf numFmtId="0" fontId="9" fillId="0" borderId="9" applyNumberFormat="0" applyFill="0" applyAlignment="0" applyProtection="0">
      <alignment vertical="center"/>
    </xf>
    <xf numFmtId="0" fontId="6" fillId="10" borderId="0" applyNumberFormat="0" applyBorder="0" applyAlignment="0" applyProtection="0">
      <alignment vertical="center"/>
    </xf>
    <xf numFmtId="0" fontId="15" fillId="11" borderId="10" applyNumberFormat="0" applyAlignment="0" applyProtection="0">
      <alignment vertical="center"/>
    </xf>
    <xf numFmtId="0" fontId="16" fillId="11" borderId="6" applyNumberFormat="0" applyAlignment="0" applyProtection="0">
      <alignment vertical="center"/>
    </xf>
    <xf numFmtId="0" fontId="17" fillId="12" borderId="11"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24">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9" fontId="2" fillId="0" borderId="1" xfId="0" applyNumberFormat="1" applyFont="1" applyFill="1" applyBorder="1" applyAlignment="1">
      <alignment horizontal="center" vertical="center" wrapText="1"/>
    </xf>
    <xf numFmtId="57"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176" fontId="0" fillId="0" borderId="0" xfId="0" applyNumberFormat="1" applyFont="1" applyFill="1">
      <alignment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0" fillId="0" borderId="0" xfId="0" applyFont="1" applyFill="1" applyBorder="1">
      <alignment vertical="center"/>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32"/>
  <sheetViews>
    <sheetView tabSelected="1" workbookViewId="0">
      <selection activeCell="A1" sqref="A1"/>
    </sheetView>
  </sheetViews>
  <sheetFormatPr defaultColWidth="9" defaultRowHeight="13.5"/>
  <cols>
    <col min="1" max="1" width="9" style="1"/>
    <col min="2" max="2" width="12.625" style="1" customWidth="1"/>
    <col min="3" max="3" width="8.625" style="1" customWidth="1"/>
    <col min="4" max="4" width="14.625" style="1" customWidth="1"/>
    <col min="5" max="5" width="16.625" style="1" customWidth="1"/>
    <col min="6" max="6" width="22.625" style="1" customWidth="1"/>
    <col min="7" max="7" width="20.625" style="1" customWidth="1"/>
    <col min="8" max="8" width="4.625" style="1" customWidth="1"/>
    <col min="9" max="9" width="6.625" style="1" customWidth="1"/>
    <col min="10" max="10" width="38.625" style="1" customWidth="1"/>
    <col min="11" max="11" width="12.625" style="1"/>
    <col min="12"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6"/>
      <c r="J3" s="7"/>
    </row>
    <row r="4" s="1" customFormat="1" ht="24" customHeight="1" spans="2:10">
      <c r="B4" s="5" t="s">
        <v>7</v>
      </c>
      <c r="C4" s="6"/>
      <c r="D4" s="7"/>
      <c r="E4" s="5" t="s">
        <v>8</v>
      </c>
      <c r="F4" s="7"/>
      <c r="G4" s="4" t="s">
        <v>9</v>
      </c>
      <c r="H4" s="5" t="s">
        <v>10</v>
      </c>
      <c r="I4" s="6"/>
      <c r="J4" s="7"/>
    </row>
    <row r="5" s="1" customFormat="1" ht="20" customHeight="1" spans="2:10">
      <c r="B5" s="4" t="s">
        <v>11</v>
      </c>
      <c r="C5" s="4"/>
      <c r="D5" s="4"/>
      <c r="E5" s="4" t="s">
        <v>12</v>
      </c>
      <c r="F5" s="4"/>
      <c r="G5" s="4" t="s">
        <v>13</v>
      </c>
      <c r="H5" s="5">
        <v>68531582</v>
      </c>
      <c r="I5" s="6"/>
      <c r="J5" s="7"/>
    </row>
    <row r="6" s="1" customFormat="1" ht="28.5" spans="2:11">
      <c r="B6" s="8" t="s">
        <v>14</v>
      </c>
      <c r="C6" s="9"/>
      <c r="D6" s="9"/>
      <c r="E6" s="8" t="s">
        <v>15</v>
      </c>
      <c r="F6" s="8" t="s">
        <v>16</v>
      </c>
      <c r="G6" s="8" t="s">
        <v>17</v>
      </c>
      <c r="H6" s="8" t="s">
        <v>18</v>
      </c>
      <c r="I6" s="8" t="s">
        <v>19</v>
      </c>
      <c r="J6" s="8" t="s">
        <v>20</v>
      </c>
      <c r="K6" s="18"/>
    </row>
    <row r="7" s="1" customFormat="1" ht="15" customHeight="1" spans="2:10">
      <c r="B7" s="10"/>
      <c r="C7" s="4" t="s">
        <v>21</v>
      </c>
      <c r="D7" s="4"/>
      <c r="E7" s="4">
        <v>48000</v>
      </c>
      <c r="F7" s="4">
        <v>48000</v>
      </c>
      <c r="G7" s="4">
        <v>21586.76</v>
      </c>
      <c r="H7" s="4">
        <v>10</v>
      </c>
      <c r="I7" s="19">
        <f>G7/F7</f>
        <v>0.449724166666667</v>
      </c>
      <c r="J7" s="20">
        <f>H7*I7</f>
        <v>4.49724166666667</v>
      </c>
    </row>
    <row r="8" s="1" customFormat="1" ht="15" customHeight="1" spans="2:10">
      <c r="B8" s="10"/>
      <c r="C8" s="4" t="s">
        <v>22</v>
      </c>
      <c r="D8" s="4"/>
      <c r="E8" s="4">
        <v>48000</v>
      </c>
      <c r="F8" s="4">
        <v>48000</v>
      </c>
      <c r="G8" s="4">
        <v>21587.76</v>
      </c>
      <c r="H8" s="4" t="s">
        <v>23</v>
      </c>
      <c r="I8" s="4" t="s">
        <v>24</v>
      </c>
      <c r="J8" s="4" t="s">
        <v>23</v>
      </c>
    </row>
    <row r="9" s="1" customFormat="1" ht="15" customHeight="1" spans="2:10">
      <c r="B9" s="10"/>
      <c r="C9" s="4" t="s">
        <v>25</v>
      </c>
      <c r="D9" s="4"/>
      <c r="E9" s="4"/>
      <c r="F9" s="4"/>
      <c r="G9" s="4"/>
      <c r="H9" s="4" t="s">
        <v>23</v>
      </c>
      <c r="I9" s="4" t="s">
        <v>24</v>
      </c>
      <c r="J9" s="4" t="s">
        <v>23</v>
      </c>
    </row>
    <row r="10" s="1" customFormat="1" ht="15" customHeight="1" spans="2:10">
      <c r="B10" s="10"/>
      <c r="C10" s="4" t="s">
        <v>26</v>
      </c>
      <c r="D10" s="4"/>
      <c r="E10" s="4"/>
      <c r="F10" s="4"/>
      <c r="G10" s="4"/>
      <c r="H10" s="4" t="s">
        <v>23</v>
      </c>
      <c r="I10" s="4" t="s">
        <v>24</v>
      </c>
      <c r="J10" s="4" t="s">
        <v>23</v>
      </c>
    </row>
    <row r="11" s="1" customFormat="1" ht="20" customHeight="1" spans="2:10">
      <c r="B11" s="10" t="s">
        <v>27</v>
      </c>
      <c r="C11" s="4" t="s">
        <v>28</v>
      </c>
      <c r="D11" s="4"/>
      <c r="E11" s="4"/>
      <c r="F11" s="4"/>
      <c r="G11" s="4" t="s">
        <v>29</v>
      </c>
      <c r="H11" s="4"/>
      <c r="I11" s="4"/>
      <c r="J11" s="4"/>
    </row>
    <row r="12" s="1" customFormat="1" ht="153" customHeight="1" spans="2:10">
      <c r="B12" s="10"/>
      <c r="C12" s="11" t="s">
        <v>30</v>
      </c>
      <c r="D12" s="11"/>
      <c r="E12" s="11"/>
      <c r="F12" s="11"/>
      <c r="G12" s="11" t="s">
        <v>31</v>
      </c>
      <c r="H12" s="12"/>
      <c r="I12" s="12"/>
      <c r="J12" s="12"/>
    </row>
    <row r="13" ht="34" customHeight="1" spans="2:14">
      <c r="B13" s="10" t="s">
        <v>32</v>
      </c>
      <c r="C13" s="10" t="s">
        <v>33</v>
      </c>
      <c r="D13" s="10" t="s">
        <v>34</v>
      </c>
      <c r="E13" s="10" t="s">
        <v>35</v>
      </c>
      <c r="F13" s="10" t="s">
        <v>36</v>
      </c>
      <c r="G13" s="10" t="s">
        <v>37</v>
      </c>
      <c r="H13" s="10" t="s">
        <v>18</v>
      </c>
      <c r="I13" s="10" t="s">
        <v>20</v>
      </c>
      <c r="J13" s="10" t="s">
        <v>38</v>
      </c>
      <c r="N13" s="21"/>
    </row>
    <row r="14" ht="49" customHeight="1" spans="2:10">
      <c r="B14" s="10"/>
      <c r="C14" s="10" t="s">
        <v>39</v>
      </c>
      <c r="D14" s="10" t="s">
        <v>40</v>
      </c>
      <c r="E14" s="10" t="s">
        <v>41</v>
      </c>
      <c r="F14" s="10" t="s">
        <v>42</v>
      </c>
      <c r="G14" s="10" t="s">
        <v>43</v>
      </c>
      <c r="H14" s="10">
        <v>4</v>
      </c>
      <c r="I14" s="10">
        <v>3</v>
      </c>
      <c r="J14" s="11" t="s">
        <v>44</v>
      </c>
    </row>
    <row r="15" ht="39" customHeight="1" spans="2:10">
      <c r="B15" s="10"/>
      <c r="C15" s="10"/>
      <c r="D15" s="10"/>
      <c r="E15" s="10" t="s">
        <v>45</v>
      </c>
      <c r="F15" s="10" t="s">
        <v>46</v>
      </c>
      <c r="G15" s="10" t="s">
        <v>47</v>
      </c>
      <c r="H15" s="10">
        <v>4</v>
      </c>
      <c r="I15" s="10">
        <v>3</v>
      </c>
      <c r="J15" s="11" t="s">
        <v>44</v>
      </c>
    </row>
    <row r="16" ht="47" customHeight="1" spans="2:10">
      <c r="B16" s="10"/>
      <c r="C16" s="10"/>
      <c r="D16" s="10"/>
      <c r="E16" s="10" t="s">
        <v>48</v>
      </c>
      <c r="F16" s="10" t="s">
        <v>49</v>
      </c>
      <c r="G16" s="10" t="s">
        <v>50</v>
      </c>
      <c r="H16" s="10">
        <v>4</v>
      </c>
      <c r="I16" s="10">
        <v>3</v>
      </c>
      <c r="J16" s="11" t="s">
        <v>44</v>
      </c>
    </row>
    <row r="17" ht="36" customHeight="1" spans="2:10">
      <c r="B17" s="10"/>
      <c r="C17" s="10"/>
      <c r="D17" s="10"/>
      <c r="E17" s="10" t="s">
        <v>51</v>
      </c>
      <c r="F17" s="10" t="s">
        <v>52</v>
      </c>
      <c r="G17" s="10" t="s">
        <v>53</v>
      </c>
      <c r="H17" s="10">
        <v>2</v>
      </c>
      <c r="I17" s="10">
        <v>0</v>
      </c>
      <c r="J17" s="11" t="s">
        <v>44</v>
      </c>
    </row>
    <row r="18" ht="33" customHeight="1" spans="2:10">
      <c r="B18" s="10"/>
      <c r="C18" s="10"/>
      <c r="D18" s="10"/>
      <c r="E18" s="10" t="s">
        <v>54</v>
      </c>
      <c r="F18" s="10" t="s">
        <v>52</v>
      </c>
      <c r="G18" s="10" t="s">
        <v>53</v>
      </c>
      <c r="H18" s="10">
        <v>2</v>
      </c>
      <c r="I18" s="10">
        <v>0</v>
      </c>
      <c r="J18" s="11" t="s">
        <v>44</v>
      </c>
    </row>
    <row r="19" ht="33" customHeight="1" spans="2:10">
      <c r="B19" s="10"/>
      <c r="C19" s="10"/>
      <c r="D19" s="10"/>
      <c r="E19" s="10" t="s">
        <v>55</v>
      </c>
      <c r="F19" s="10" t="s">
        <v>56</v>
      </c>
      <c r="G19" s="10" t="s">
        <v>53</v>
      </c>
      <c r="H19" s="10">
        <v>2</v>
      </c>
      <c r="I19" s="10">
        <v>0</v>
      </c>
      <c r="J19" s="11" t="s">
        <v>44</v>
      </c>
    </row>
    <row r="20" ht="37" customHeight="1" spans="2:10">
      <c r="B20" s="10"/>
      <c r="C20" s="10"/>
      <c r="D20" s="10"/>
      <c r="E20" s="10" t="s">
        <v>57</v>
      </c>
      <c r="F20" s="10" t="s">
        <v>58</v>
      </c>
      <c r="G20" s="10" t="s">
        <v>53</v>
      </c>
      <c r="H20" s="10">
        <v>2</v>
      </c>
      <c r="I20" s="10">
        <v>0</v>
      </c>
      <c r="J20" s="11" t="s">
        <v>44</v>
      </c>
    </row>
    <row r="21" ht="179" customHeight="1" spans="2:10">
      <c r="B21" s="10"/>
      <c r="C21" s="10"/>
      <c r="D21" s="10" t="s">
        <v>59</v>
      </c>
      <c r="E21" s="10" t="s">
        <v>60</v>
      </c>
      <c r="F21" s="13">
        <v>1</v>
      </c>
      <c r="G21" s="13" t="s">
        <v>61</v>
      </c>
      <c r="H21" s="10">
        <v>5</v>
      </c>
      <c r="I21" s="10">
        <v>3</v>
      </c>
      <c r="J21" s="11" t="s">
        <v>62</v>
      </c>
    </row>
    <row r="22" ht="91" customHeight="1" spans="2:10">
      <c r="B22" s="10"/>
      <c r="C22" s="10"/>
      <c r="D22" s="10"/>
      <c r="E22" s="10" t="s">
        <v>63</v>
      </c>
      <c r="F22" s="10" t="s">
        <v>64</v>
      </c>
      <c r="G22" s="13" t="s">
        <v>65</v>
      </c>
      <c r="H22" s="10">
        <v>5</v>
      </c>
      <c r="I22" s="10">
        <v>3</v>
      </c>
      <c r="J22" s="11" t="s">
        <v>65</v>
      </c>
    </row>
    <row r="23" ht="34" customHeight="1" spans="2:10">
      <c r="B23" s="10"/>
      <c r="C23" s="10"/>
      <c r="D23" s="10" t="s">
        <v>66</v>
      </c>
      <c r="E23" s="10" t="s">
        <v>67</v>
      </c>
      <c r="F23" s="10" t="s">
        <v>68</v>
      </c>
      <c r="G23" s="14">
        <v>44866</v>
      </c>
      <c r="H23" s="10">
        <v>5</v>
      </c>
      <c r="I23" s="10">
        <v>4</v>
      </c>
      <c r="J23" s="22"/>
    </row>
    <row r="24" ht="30" customHeight="1" spans="2:10">
      <c r="B24" s="10"/>
      <c r="C24" s="10"/>
      <c r="D24" s="10"/>
      <c r="E24" s="10" t="s">
        <v>69</v>
      </c>
      <c r="F24" s="10" t="s">
        <v>70</v>
      </c>
      <c r="G24" s="10" t="s">
        <v>71</v>
      </c>
      <c r="H24" s="10">
        <v>5</v>
      </c>
      <c r="I24" s="10">
        <v>0</v>
      </c>
      <c r="J24" s="11" t="s">
        <v>72</v>
      </c>
    </row>
    <row r="25" ht="23" customHeight="1" spans="2:10">
      <c r="B25" s="10"/>
      <c r="C25" s="10"/>
      <c r="D25" s="10" t="s">
        <v>73</v>
      </c>
      <c r="E25" s="10" t="s">
        <v>74</v>
      </c>
      <c r="F25" s="10" t="s">
        <v>75</v>
      </c>
      <c r="G25" s="10" t="s">
        <v>76</v>
      </c>
      <c r="H25" s="10">
        <v>10</v>
      </c>
      <c r="I25" s="10">
        <v>10</v>
      </c>
      <c r="J25" s="11"/>
    </row>
    <row r="26" ht="108" customHeight="1" spans="2:10">
      <c r="B26" s="10"/>
      <c r="C26" s="10" t="s">
        <v>77</v>
      </c>
      <c r="D26" s="10" t="s">
        <v>78</v>
      </c>
      <c r="E26" s="4" t="s">
        <v>79</v>
      </c>
      <c r="F26" s="10" t="s">
        <v>80</v>
      </c>
      <c r="G26" s="10" t="s">
        <v>81</v>
      </c>
      <c r="H26" s="10">
        <v>10</v>
      </c>
      <c r="I26" s="10">
        <v>10</v>
      </c>
      <c r="J26" s="11"/>
    </row>
    <row r="27" ht="120" customHeight="1" spans="2:10">
      <c r="B27" s="10"/>
      <c r="C27" s="10"/>
      <c r="D27" s="10" t="s">
        <v>82</v>
      </c>
      <c r="E27" s="4" t="s">
        <v>83</v>
      </c>
      <c r="F27" s="10" t="s">
        <v>84</v>
      </c>
      <c r="G27" s="10" t="s">
        <v>85</v>
      </c>
      <c r="H27" s="10">
        <v>8</v>
      </c>
      <c r="I27" s="10">
        <v>8</v>
      </c>
      <c r="J27" s="11"/>
    </row>
    <row r="28" ht="95" customHeight="1" spans="2:10">
      <c r="B28" s="10"/>
      <c r="C28" s="10"/>
      <c r="D28" s="10" t="s">
        <v>86</v>
      </c>
      <c r="E28" s="4" t="s">
        <v>87</v>
      </c>
      <c r="F28" s="10" t="s">
        <v>88</v>
      </c>
      <c r="G28" s="10" t="s">
        <v>89</v>
      </c>
      <c r="H28" s="10">
        <v>7</v>
      </c>
      <c r="I28" s="10">
        <v>7</v>
      </c>
      <c r="J28" s="11"/>
    </row>
    <row r="29" ht="106" customHeight="1" spans="2:10">
      <c r="B29" s="10"/>
      <c r="C29" s="10"/>
      <c r="D29" s="10" t="s">
        <v>90</v>
      </c>
      <c r="E29" s="4" t="s">
        <v>91</v>
      </c>
      <c r="F29" s="10" t="s">
        <v>92</v>
      </c>
      <c r="G29" s="10" t="s">
        <v>93</v>
      </c>
      <c r="H29" s="10">
        <v>5</v>
      </c>
      <c r="I29" s="10">
        <v>5</v>
      </c>
      <c r="J29" s="11"/>
    </row>
    <row r="30" ht="46" customHeight="1" spans="2:10">
      <c r="B30" s="10"/>
      <c r="C30" s="10" t="s">
        <v>94</v>
      </c>
      <c r="D30" s="10" t="s">
        <v>95</v>
      </c>
      <c r="E30" s="10" t="s">
        <v>96</v>
      </c>
      <c r="F30" s="10" t="s">
        <v>97</v>
      </c>
      <c r="G30" s="13" t="s">
        <v>98</v>
      </c>
      <c r="H30" s="10">
        <v>10</v>
      </c>
      <c r="I30" s="10">
        <v>5</v>
      </c>
      <c r="J30" s="11" t="s">
        <v>99</v>
      </c>
    </row>
    <row r="31" ht="33" customHeight="1" spans="2:10">
      <c r="B31" s="10" t="s">
        <v>100</v>
      </c>
      <c r="C31" s="10"/>
      <c r="D31" s="10"/>
      <c r="E31" s="10"/>
      <c r="F31" s="10"/>
      <c r="G31" s="10"/>
      <c r="H31" s="15">
        <f>SUM(H14:H30)+H7</f>
        <v>100</v>
      </c>
      <c r="I31" s="23">
        <f>SUM(I14:I30)+J7</f>
        <v>68.4972416666667</v>
      </c>
      <c r="J31" s="4"/>
    </row>
    <row r="32" ht="138" customHeight="1" spans="2:10">
      <c r="B32" s="16" t="s">
        <v>101</v>
      </c>
      <c r="C32" s="17"/>
      <c r="D32" s="17"/>
      <c r="E32" s="17"/>
      <c r="F32" s="17"/>
      <c r="G32" s="17"/>
      <c r="H32" s="17"/>
      <c r="I32" s="17"/>
      <c r="J32" s="17"/>
    </row>
  </sheetData>
  <mergeCells count="31">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31:G31"/>
    <mergeCell ref="B32:J32"/>
    <mergeCell ref="B6:B10"/>
    <mergeCell ref="B11:B12"/>
    <mergeCell ref="B13:B30"/>
    <mergeCell ref="C14:C25"/>
    <mergeCell ref="C26:C29"/>
    <mergeCell ref="D14:D20"/>
    <mergeCell ref="D21:D22"/>
    <mergeCell ref="D23:D24"/>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2023-05-17T11:36:00Z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137FCD0DA1E241688B0FFA2AA67726E7_12</vt:lpwstr>
  </property>
</Properties>
</file>