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设有成本指标的!$A$1:$I$22</definedName>
  </definedNames>
  <calcPr calcId="144525"/>
</workbook>
</file>

<file path=xl/sharedStrings.xml><?xml version="1.0" encoding="utf-8"?>
<sst xmlns="http://schemas.openxmlformats.org/spreadsheetml/2006/main" count="74" uniqueCount="68">
  <si>
    <t>项目支出绩效自评表 </t>
  </si>
  <si>
    <t>（2022年度）</t>
  </si>
  <si>
    <t>项目名称</t>
  </si>
  <si>
    <t>北京年鉴出版经费</t>
  </si>
  <si>
    <t>主管部门</t>
  </si>
  <si>
    <t>中国共产党北京市委员会党史研究室</t>
  </si>
  <si>
    <t>实施单位</t>
  </si>
  <si>
    <t>中国共产党北京市委员会党史研究室(本级)</t>
  </si>
  <si>
    <t>项目负责人</t>
  </si>
  <si>
    <t>韩枫</t>
  </si>
  <si>
    <t>联系电话</t>
  </si>
  <si>
    <t>010-89153037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</si>
  <si>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</si>
  <si>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</si>
  <si>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</si>
  <si>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</si>
  <si>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</si>
  <si>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</si>
  <si>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</si>
  <si>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</si>
  <si>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</si>
  <si>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</si>
  <si>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</si>
  <si>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</si>
  <si>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</si>
  <si>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</si>
  <si>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为完成《北京年鉴》及其相关产品的编纂任务，保证年鉴出版质量，需要完成《北京年鉴》编辑过程中的三审三校、排版印刷、封面设计、版式设计、编辑校对、图片费、稿费发放、专家审稿等任务。</t>
  </si>
  <si>
    <t>完成《北京年鉴》及其相关产品的编纂任务，保证年鉴出版质量，需要完成《北京年鉴》编辑过程中的三审三校、排版印刷、封面设计、版式设计、编辑校对、图片费、稿费发放、专家审稿等任务。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</si>
  <si>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</si>
  <si>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</si>
  <si>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</si>
  <si>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</si>
  <si>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</si>
  <si>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</si>
  <si>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</si>
  <si>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</si>
  <si>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</si>
  <si>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</si>
  <si>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编纂出版《北京年鉴（2022）》</t>
  </si>
  <si>
    <t>≥1000册</t>
  </si>
  <si>
    <t>1000册</t>
  </si>
  <si>
    <t>质量指标</t>
  </si>
  <si>
    <t>排版印刷质量验收合格率</t>
  </si>
  <si>
    <t>≥99%</t>
  </si>
  <si>
    <t>版式设计验收合格率</t>
  </si>
  <si>
    <t>审稿合格率等比率指标</t>
  </si>
  <si>
    <t>时效指标</t>
  </si>
  <si>
    <t>年度内完成</t>
  </si>
  <si>
    <t>≤1年</t>
  </si>
  <si>
    <t>1年</t>
  </si>
  <si>
    <t>成本指标
（10分）</t>
  </si>
  <si>
    <t>成本指标</t>
  </si>
  <si>
    <t>出版经费</t>
  </si>
  <si>
    <t>≤36.9万元</t>
  </si>
  <si>
    <t>35.03万元</t>
  </si>
  <si>
    <t>效益指标
（30分）</t>
  </si>
  <si>
    <t>社会效益指标</t>
  </si>
  <si>
    <t>提升北京文化软实力</t>
  </si>
  <si>
    <t>得到提升</t>
  </si>
  <si>
    <t>满意度指标（10分）</t>
  </si>
  <si>
    <t>服务对象满意度指标</t>
  </si>
  <si>
    <t>读者满意度</t>
  </si>
  <si>
    <r>
      <rPr>
        <sz val="10"/>
        <color rgb="FF000000"/>
        <rFont val="Arial"/>
        <charset val="134"/>
      </rPr>
      <t>≥85</t>
    </r>
    <r>
      <rPr>
        <sz val="10"/>
        <color rgb="FF000000"/>
        <rFont val="宋体"/>
        <charset val="134"/>
      </rPr>
      <t>%</t>
    </r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</si>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</sst>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  <numFmt numFmtId="179" formatCode="0.00_);[Red]\(0.0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9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topLeftCell="A4" workbookViewId="0">
      <selection activeCell="J12" sqref="J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8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 t="s">
        <v>11</v>
      </c>
      <c r="H5" s="12"/>
      <c r="I5" s="12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1" t="s">
        <v>16</v>
      </c>
      <c r="H6" s="13" t="s">
        <v>17</v>
      </c>
      <c r="I6" s="21" t="s">
        <v>18</v>
      </c>
      <c r="J6" s="1"/>
    </row>
    <row r="7" ht="15.95" customHeight="1" spans="1:10">
      <c r="A7" s="14"/>
      <c r="B7" s="11" t="s">
        <v>19</v>
      </c>
      <c r="C7" s="11"/>
      <c r="D7" s="15">
        <f>D8+D9+D10</f>
        <v>36.9675</v>
      </c>
      <c r="E7" s="15">
        <f>E8+E9+E10</f>
        <v>36.9675</v>
      </c>
      <c r="F7" s="15">
        <f>F8+F9+F10</f>
        <v>35.03</v>
      </c>
      <c r="G7" s="16">
        <v>10</v>
      </c>
      <c r="H7" s="17">
        <f>F7/E7</f>
        <v>0.947589098532495</v>
      </c>
      <c r="I7" s="21">
        <f>G7*H7</f>
        <v>9.47589098532495</v>
      </c>
      <c r="J7" s="1"/>
    </row>
    <row r="8" ht="15.75" customHeight="1" spans="1:10">
      <c r="A8" s="14"/>
      <c r="B8" s="11" t="s">
        <v>20</v>
      </c>
      <c r="C8" s="11"/>
      <c r="D8" s="15">
        <v>36.9675</v>
      </c>
      <c r="E8" s="15">
        <v>36.9675</v>
      </c>
      <c r="F8" s="15">
        <v>35.03</v>
      </c>
      <c r="G8" s="16">
        <v>10</v>
      </c>
      <c r="H8" s="17">
        <f>F8/E8</f>
        <v>0.947589098532495</v>
      </c>
      <c r="I8" s="21">
        <f>G8*H8</f>
        <v>9.47589098532495</v>
      </c>
      <c r="J8" s="1"/>
    </row>
    <row r="9" ht="15.75" customHeight="1" spans="1:10">
      <c r="A9" s="14"/>
      <c r="B9" s="11" t="s">
        <v>21</v>
      </c>
      <c r="C9" s="11"/>
      <c r="D9" s="15"/>
      <c r="E9" s="15"/>
      <c r="F9" s="11"/>
      <c r="G9" s="11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69" customHeight="1" spans="1:10">
      <c r="A12" s="11" t="s">
        <v>25</v>
      </c>
      <c r="B12" s="19" t="s">
        <v>26</v>
      </c>
      <c r="C12" s="19"/>
      <c r="D12" s="19"/>
      <c r="E12" s="19"/>
      <c r="F12" s="19" t="s">
        <v>27</v>
      </c>
      <c r="G12" s="19"/>
      <c r="H12" s="19"/>
      <c r="I12" s="19"/>
      <c r="J12" s="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0" t="s">
        <v>33</v>
      </c>
      <c r="G13" s="11" t="s">
        <v>34</v>
      </c>
      <c r="H13" s="21" t="s">
        <v>18</v>
      </c>
      <c r="I13" s="20" t="s">
        <v>35</v>
      </c>
      <c r="J13" s="1"/>
    </row>
    <row r="14" ht="27" customHeight="1" spans="1:10">
      <c r="A14" s="11"/>
      <c r="B14" s="11" t="s">
        <v>36</v>
      </c>
      <c r="C14" s="22" t="s">
        <v>37</v>
      </c>
      <c r="D14" s="11" t="s">
        <v>38</v>
      </c>
      <c r="E14" s="11" t="s">
        <v>39</v>
      </c>
      <c r="F14" s="23" t="s">
        <v>40</v>
      </c>
      <c r="G14" s="11">
        <v>10</v>
      </c>
      <c r="H14" s="11">
        <v>10</v>
      </c>
      <c r="I14" s="12"/>
      <c r="J14" s="1"/>
    </row>
    <row r="15" ht="49.15" customHeight="1" spans="1:10">
      <c r="A15" s="11"/>
      <c r="B15" s="11"/>
      <c r="C15" s="22" t="s">
        <v>41</v>
      </c>
      <c r="D15" s="11" t="s">
        <v>42</v>
      </c>
      <c r="E15" s="11" t="s">
        <v>43</v>
      </c>
      <c r="F15" s="24">
        <v>0.99</v>
      </c>
      <c r="G15" s="11">
        <v>7</v>
      </c>
      <c r="H15" s="11">
        <v>7</v>
      </c>
      <c r="I15" s="35"/>
      <c r="J15" s="1"/>
    </row>
    <row r="16" ht="49.15" customHeight="1" spans="1:10">
      <c r="A16" s="11"/>
      <c r="B16" s="11"/>
      <c r="C16" s="22" t="s">
        <v>41</v>
      </c>
      <c r="D16" s="11" t="s">
        <v>44</v>
      </c>
      <c r="E16" s="11" t="s">
        <v>43</v>
      </c>
      <c r="F16" s="24">
        <v>0.99</v>
      </c>
      <c r="G16" s="11">
        <v>7</v>
      </c>
      <c r="H16" s="11">
        <v>7</v>
      </c>
      <c r="I16" s="35"/>
      <c r="J16" s="1"/>
    </row>
    <row r="17" ht="49.15" customHeight="1" spans="1:10">
      <c r="A17" s="11"/>
      <c r="B17" s="11"/>
      <c r="C17" s="22" t="s">
        <v>41</v>
      </c>
      <c r="D17" s="11" t="s">
        <v>45</v>
      </c>
      <c r="E17" s="11" t="s">
        <v>43</v>
      </c>
      <c r="F17" s="24">
        <v>0.99</v>
      </c>
      <c r="G17" s="11">
        <v>6</v>
      </c>
      <c r="H17" s="11">
        <v>6</v>
      </c>
      <c r="I17" s="12"/>
      <c r="J17" s="1"/>
    </row>
    <row r="18" ht="27" customHeight="1" spans="1:10">
      <c r="A18" s="11"/>
      <c r="B18" s="11"/>
      <c r="C18" s="22" t="s">
        <v>46</v>
      </c>
      <c r="D18" s="12" t="s">
        <v>47</v>
      </c>
      <c r="E18" s="11" t="s">
        <v>48</v>
      </c>
      <c r="F18" s="24" t="s">
        <v>49</v>
      </c>
      <c r="G18" s="11">
        <v>10</v>
      </c>
      <c r="H18" s="11">
        <v>10</v>
      </c>
      <c r="I18" s="12"/>
      <c r="J18" s="1"/>
    </row>
    <row r="19" ht="35" customHeight="1" spans="1:10">
      <c r="A19" s="11"/>
      <c r="B19" s="11" t="s">
        <v>50</v>
      </c>
      <c r="C19" s="22" t="s">
        <v>51</v>
      </c>
      <c r="D19" s="12" t="s">
        <v>52</v>
      </c>
      <c r="E19" s="23" t="s">
        <v>53</v>
      </c>
      <c r="F19" s="25" t="s">
        <v>54</v>
      </c>
      <c r="G19" s="11">
        <v>10</v>
      </c>
      <c r="H19" s="11">
        <v>10</v>
      </c>
      <c r="I19" s="12"/>
      <c r="J19" s="1"/>
    </row>
    <row r="20" ht="35" customHeight="1" spans="1:10">
      <c r="A20" s="11"/>
      <c r="B20" s="26" t="s">
        <v>55</v>
      </c>
      <c r="C20" s="22" t="s">
        <v>56</v>
      </c>
      <c r="D20" s="12" t="s">
        <v>57</v>
      </c>
      <c r="E20" s="27" t="s">
        <v>58</v>
      </c>
      <c r="F20" s="27" t="s">
        <v>58</v>
      </c>
      <c r="G20" s="11">
        <v>30</v>
      </c>
      <c r="H20" s="11">
        <v>30</v>
      </c>
      <c r="I20" s="35"/>
      <c r="J20" s="1"/>
    </row>
    <row r="21" ht="35" customHeight="1" spans="1:10">
      <c r="A21" s="11"/>
      <c r="B21" s="12" t="s">
        <v>59</v>
      </c>
      <c r="C21" s="12" t="s">
        <v>60</v>
      </c>
      <c r="D21" s="27" t="s">
        <v>61</v>
      </c>
      <c r="E21" s="28" t="s">
        <v>62</v>
      </c>
      <c r="F21" s="29">
        <v>0.9</v>
      </c>
      <c r="G21" s="12">
        <v>10</v>
      </c>
      <c r="H21" s="12">
        <v>10</v>
      </c>
      <c r="I21" s="20"/>
      <c r="J21" s="1"/>
    </row>
    <row r="22" ht="15.75" customHeight="1" spans="1:10">
      <c r="A22" s="30" t="s">
        <v>63</v>
      </c>
      <c r="B22" s="30"/>
      <c r="C22" s="30"/>
      <c r="D22" s="30"/>
      <c r="E22" s="30"/>
      <c r="F22" s="30"/>
      <c r="G22" s="31">
        <f>SUM(G14:G21)+G7</f>
        <v>100</v>
      </c>
      <c r="H22" s="32">
        <f>SUM(H14:H21)+I7</f>
        <v>99.475890985325</v>
      </c>
      <c r="I22" s="12"/>
      <c r="J22" s="1"/>
    </row>
    <row r="23" ht="15" customHeight="1" spans="1:10">
      <c r="A23" s="33" t="s">
        <v>64</v>
      </c>
      <c r="B23" s="33"/>
      <c r="C23" s="9"/>
      <c r="D23" s="9"/>
      <c r="E23" s="33"/>
      <c r="F23" s="9"/>
      <c r="G23" s="9"/>
      <c r="H23" s="34"/>
      <c r="I23" s="34"/>
      <c r="J23" s="36"/>
    </row>
    <row r="24" ht="68" customHeight="1" spans="1:10">
      <c r="A24" s="33" t="s">
        <v>65</v>
      </c>
      <c r="B24" s="33"/>
      <c r="C24" s="9"/>
      <c r="D24" s="9"/>
      <c r="E24" s="33"/>
      <c r="F24" s="9"/>
      <c r="G24" s="9"/>
      <c r="H24" s="34"/>
      <c r="I24" s="34"/>
      <c r="J24" s="36"/>
    </row>
    <row r="25" ht="15" customHeight="1" spans="1:10">
      <c r="A25" s="33" t="s">
        <v>66</v>
      </c>
      <c r="B25" s="33"/>
      <c r="C25" s="9"/>
      <c r="D25" s="9"/>
      <c r="E25" s="33"/>
      <c r="F25" s="9"/>
      <c r="G25" s="9"/>
      <c r="H25" s="34"/>
      <c r="I25" s="34"/>
      <c r="J25" s="36"/>
    </row>
    <row r="26" ht="15" customHeight="1" spans="1:10">
      <c r="A26" s="33" t="s">
        <v>67</v>
      </c>
      <c r="B26" s="33"/>
      <c r="C26" s="9"/>
      <c r="D26" s="9"/>
      <c r="E26" s="33"/>
      <c r="F26" s="9"/>
      <c r="G26" s="9"/>
      <c r="H26" s="34"/>
      <c r="I26" s="34"/>
      <c r="J26" s="37"/>
    </row>
    <row r="27" ht="13.5" spans="1:10">
      <c r="A27" s="33"/>
      <c r="B27" s="33"/>
      <c r="C27" s="9"/>
      <c r="D27" s="9"/>
      <c r="E27" s="33"/>
      <c r="F27" s="9"/>
      <c r="G27" s="9"/>
      <c r="H27" s="34"/>
      <c r="I27" s="34"/>
      <c r="J27" s="37"/>
    </row>
    <row r="28" spans="10:10">
      <c r="J28" s="37"/>
    </row>
    <row r="29" spans="10:10">
      <c r="J29" s="36"/>
    </row>
    <row r="30" spans="10:10">
      <c r="J30" s="36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8"/>
    <mergeCell ref="J23:J24"/>
    <mergeCell ref="J29:J30"/>
  </mergeCells>
  <pageMargins left="0.747916666666667" right="0.747916666666667" top="0.984027777777778" bottom="0.984027777777778" header="0.511805555555556" footer="0.511805555555556"/>
  <pageSetup paperSize="9" scale="77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2019-03-22T11:01:00Z</dcterms:created>
  <cp:lastPrinted>2019-05-23T09:33:00Z</cp:lastPrinted>
  <dcterms:modified xsi:type="dcterms:W3CDTF">2023-05-19T07:17:42Z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64944A1DD8CF4E5B88BC41CD4436ACBC</vt:lpwstr>
  </property>
</Properties>
</file>