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2" r:id="rId1"/>
  </sheets>
  <definedNames>
    <definedName name="_xlnm._FilterDatabase" localSheetId="0" hidden="1">汇总表!$A$4:$C$15</definedName>
  </definedNames>
  <calcPr calcId="144525"/>
</workbook>
</file>

<file path=xl/sharedStrings.xml><?xml version="1.0" encoding="utf-8"?>
<sst xmlns="http://schemas.openxmlformats.org/spreadsheetml/2006/main" count="42" uniqueCount="25">
  <si>
    <t>附件1</t>
  </si>
  <si>
    <t>2022年度绩效自评项目目录</t>
  </si>
  <si>
    <t>序号</t>
  </si>
  <si>
    <t>项目名称</t>
  </si>
  <si>
    <t>评价处室（单位）</t>
  </si>
  <si>
    <t>批复数</t>
  </si>
  <si>
    <t>调整后预算</t>
  </si>
  <si>
    <t>支付数</t>
  </si>
  <si>
    <t>执行率</t>
  </si>
  <si>
    <t>自评得分</t>
  </si>
  <si>
    <t>评价</t>
  </si>
  <si>
    <t xml:space="preserve">新四军研究会活动经费 </t>
  </si>
  <si>
    <t>中国共产党北京市委员会党史研究室（本级）</t>
  </si>
  <si>
    <t>优</t>
  </si>
  <si>
    <t xml:space="preserve">北京党史地方志业务经费 </t>
  </si>
  <si>
    <t xml:space="preserve">史志管理保障经费 </t>
  </si>
  <si>
    <t xml:space="preserve">公务车购置 </t>
  </si>
  <si>
    <t xml:space="preserve">升级改造OA系统 </t>
  </si>
  <si>
    <t>北京年鉴出版经费</t>
  </si>
  <si>
    <t>北京市方志馆</t>
  </si>
  <si>
    <t>方志馆馆藏建设与文献编研</t>
  </si>
  <si>
    <t>北京市方志馆后勤保障</t>
  </si>
  <si>
    <t>方志馆信息化运维项目</t>
  </si>
  <si>
    <t>方志馆展览、社会教育与借阅咨询</t>
  </si>
  <si>
    <t>合计：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</si>
</sst>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"/>
      <scheme val="minor"/>
    </font>
    <font>
      <sz val="11"/>
      <name val="宋体"/>
      <charset val="1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10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77" fontId="6" fillId="0" borderId="3" xfId="0" applyNumberFormat="1" applyFont="1" applyFill="1" applyBorder="1" applyAlignment="1">
      <alignment horizontal="left" vertical="center"/>
    </xf>
    <xf numFmtId="176" fontId="6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I16"/>
  <sheetViews>
    <sheetView tabSelected="1" view="pageBreakPreview" zoomScaleNormal="88" workbookViewId="0">
      <pane ySplit="4" topLeftCell="A5" activePane="bottomLeft" state="frozen"/>
      <selection/>
      <selection pane="bottomLeft" activeCell="F6" sqref="F6"/>
    </sheetView>
  </sheetViews>
  <sheetFormatPr defaultColWidth="40.9083333333333" defaultRowHeight="13.5"/>
  <cols>
    <col min="1" max="1" width="9.09166666666667" style="2" customWidth="1"/>
    <col min="2" max="2" width="30.375" style="3" customWidth="1"/>
    <col min="3" max="3" width="28.4" style="4" customWidth="1"/>
    <col min="4" max="4" width="10.875" style="5" customWidth="1"/>
    <col min="5" max="5" width="13.625" style="5" customWidth="1"/>
    <col min="6" max="6" width="13.125" style="5" customWidth="1"/>
    <col min="7" max="7" width="13.5" style="6" customWidth="1"/>
    <col min="8" max="8" width="14.625" style="7" customWidth="1"/>
    <col min="9" max="9" width="10.0833333333333" style="7" customWidth="1"/>
    <col min="10" max="16384" width="40.9083333333333" style="1" customWidth="1"/>
  </cols>
  <sheetData>
    <row r="1" ht="30" customHeight="1" spans="1:1">
      <c r="A1" s="2" t="s">
        <v>0</v>
      </c>
    </row>
    <row r="2" ht="37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spans="1:9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2" t="s">
        <v>8</v>
      </c>
      <c r="H3" s="13" t="s">
        <v>9</v>
      </c>
      <c r="I3" s="13" t="s">
        <v>10</v>
      </c>
    </row>
    <row r="4" spans="1:9">
      <c r="A4" s="14"/>
      <c r="B4" s="11"/>
      <c r="C4" s="11"/>
      <c r="D4" s="14"/>
      <c r="E4" s="14"/>
      <c r="F4" s="14"/>
      <c r="G4" s="15"/>
      <c r="H4" s="13"/>
      <c r="I4" s="13"/>
    </row>
    <row r="5" s="1" customFormat="1" ht="32" customHeight="1" spans="1:9">
      <c r="A5" s="11">
        <v>1</v>
      </c>
      <c r="B5" s="16" t="s">
        <v>11</v>
      </c>
      <c r="C5" s="17" t="s">
        <v>12</v>
      </c>
      <c r="D5" s="18">
        <v>31.96</v>
      </c>
      <c r="E5" s="18">
        <v>31.96</v>
      </c>
      <c r="F5" s="17">
        <v>15.96</v>
      </c>
      <c r="G5" s="19">
        <f>F5/E5</f>
        <v>0.499374217772215</v>
      </c>
      <c r="H5" s="20">
        <v>94.99</v>
      </c>
      <c r="I5" s="20" t="s">
        <v>13</v>
      </c>
    </row>
    <row r="6" s="1" customFormat="1" ht="32" customHeight="1" spans="1:9">
      <c r="A6" s="11">
        <v>2</v>
      </c>
      <c r="B6" s="16" t="s">
        <v>14</v>
      </c>
      <c r="C6" s="17" t="s">
        <v>12</v>
      </c>
      <c r="D6" s="18">
        <v>1072.79</v>
      </c>
      <c r="E6" s="21">
        <v>748.6873</v>
      </c>
      <c r="F6" s="22">
        <v>683.582641</v>
      </c>
      <c r="G6" s="19">
        <f t="shared" ref="G6:G14" si="0">F6/E6</f>
        <v>0.913041587589371</v>
      </c>
      <c r="H6" s="20">
        <v>99.13</v>
      </c>
      <c r="I6" s="20" t="s">
        <v>13</v>
      </c>
    </row>
    <row r="7" s="1" customFormat="1" ht="32" customHeight="1" spans="1:9">
      <c r="A7" s="11">
        <v>3</v>
      </c>
      <c r="B7" s="16" t="s">
        <v>15</v>
      </c>
      <c r="C7" s="17" t="s">
        <v>12</v>
      </c>
      <c r="D7" s="18">
        <v>339.09</v>
      </c>
      <c r="E7" s="21">
        <v>315.729</v>
      </c>
      <c r="F7" s="22">
        <v>311.577</v>
      </c>
      <c r="G7" s="19">
        <f t="shared" si="0"/>
        <v>0.986849481675741</v>
      </c>
      <c r="H7" s="20">
        <v>99.87</v>
      </c>
      <c r="I7" s="20" t="s">
        <v>13</v>
      </c>
    </row>
    <row r="8" s="1" customFormat="1" ht="32" customHeight="1" spans="1:9">
      <c r="A8" s="11">
        <v>4</v>
      </c>
      <c r="B8" s="16" t="s">
        <v>16</v>
      </c>
      <c r="C8" s="17" t="s">
        <v>12</v>
      </c>
      <c r="D8" s="18">
        <v>17.98</v>
      </c>
      <c r="E8" s="21">
        <v>17.98</v>
      </c>
      <c r="F8" s="22">
        <v>17.98</v>
      </c>
      <c r="G8" s="19">
        <f t="shared" si="0"/>
        <v>1</v>
      </c>
      <c r="H8" s="20">
        <v>100</v>
      </c>
      <c r="I8" s="20" t="s">
        <v>13</v>
      </c>
    </row>
    <row r="9" s="1" customFormat="1" ht="32" customHeight="1" spans="1:9">
      <c r="A9" s="11">
        <v>5</v>
      </c>
      <c r="B9" s="16" t="s">
        <v>17</v>
      </c>
      <c r="C9" s="17" t="s">
        <v>12</v>
      </c>
      <c r="D9" s="18">
        <v>28.07</v>
      </c>
      <c r="E9" s="18">
        <v>22.512</v>
      </c>
      <c r="F9" s="23">
        <v>22.512</v>
      </c>
      <c r="G9" s="19">
        <f t="shared" si="0"/>
        <v>1</v>
      </c>
      <c r="H9" s="20">
        <v>100</v>
      </c>
      <c r="I9" s="20" t="s">
        <v>13</v>
      </c>
    </row>
    <row r="10" s="1" customFormat="1" ht="32" customHeight="1" spans="1:9">
      <c r="A10" s="11">
        <v>6</v>
      </c>
      <c r="B10" s="16" t="s">
        <v>18</v>
      </c>
      <c r="C10" s="17" t="s">
        <v>19</v>
      </c>
      <c r="D10" s="18">
        <v>36.97</v>
      </c>
      <c r="E10" s="21">
        <v>36.97</v>
      </c>
      <c r="F10" s="22">
        <v>35.03</v>
      </c>
      <c r="G10" s="19">
        <f t="shared" si="0"/>
        <v>0.947525020286719</v>
      </c>
      <c r="H10" s="20">
        <v>99.48</v>
      </c>
      <c r="I10" s="20" t="s">
        <v>13</v>
      </c>
    </row>
    <row r="11" s="1" customFormat="1" ht="32" customHeight="1" spans="1:9">
      <c r="A11" s="11">
        <v>7</v>
      </c>
      <c r="B11" s="16" t="s">
        <v>20</v>
      </c>
      <c r="C11" s="17" t="s">
        <v>19</v>
      </c>
      <c r="D11" s="18">
        <v>305</v>
      </c>
      <c r="E11" s="21">
        <v>305</v>
      </c>
      <c r="F11" s="22">
        <v>304.18</v>
      </c>
      <c r="G11" s="19">
        <f t="shared" si="0"/>
        <v>0.997311475409836</v>
      </c>
      <c r="H11" s="20">
        <v>99.97</v>
      </c>
      <c r="I11" s="20" t="s">
        <v>13</v>
      </c>
    </row>
    <row r="12" s="1" customFormat="1" ht="32" customHeight="1" spans="1:9">
      <c r="A12" s="11">
        <v>8</v>
      </c>
      <c r="B12" s="16" t="s">
        <v>21</v>
      </c>
      <c r="C12" s="17" t="s">
        <v>19</v>
      </c>
      <c r="D12" s="24">
        <v>32.42</v>
      </c>
      <c r="E12" s="24">
        <v>32.42</v>
      </c>
      <c r="F12" s="23">
        <v>29.5</v>
      </c>
      <c r="G12" s="19">
        <f t="shared" si="0"/>
        <v>0.909932140653917</v>
      </c>
      <c r="H12" s="20">
        <v>99</v>
      </c>
      <c r="I12" s="20" t="s">
        <v>13</v>
      </c>
    </row>
    <row r="13" s="1" customFormat="1" ht="32" customHeight="1" spans="1:9">
      <c r="A13" s="11">
        <v>9</v>
      </c>
      <c r="B13" s="16" t="s">
        <v>22</v>
      </c>
      <c r="C13" s="17" t="s">
        <v>19</v>
      </c>
      <c r="D13" s="18">
        <v>32.45</v>
      </c>
      <c r="E13" s="18">
        <v>32.45</v>
      </c>
      <c r="F13" s="22">
        <v>32.44</v>
      </c>
      <c r="G13" s="19">
        <f t="shared" si="0"/>
        <v>0.999691833590138</v>
      </c>
      <c r="H13" s="20">
        <v>100</v>
      </c>
      <c r="I13" s="20" t="s">
        <v>13</v>
      </c>
    </row>
    <row r="14" s="1" customFormat="1" ht="32" customHeight="1" spans="1:9">
      <c r="A14" s="11">
        <v>10</v>
      </c>
      <c r="B14" s="16" t="s">
        <v>23</v>
      </c>
      <c r="C14" s="17" t="s">
        <v>19</v>
      </c>
      <c r="D14" s="18">
        <v>186.27</v>
      </c>
      <c r="E14" s="21">
        <v>133.47</v>
      </c>
      <c r="F14" s="22">
        <v>131.51</v>
      </c>
      <c r="G14" s="19">
        <f t="shared" si="0"/>
        <v>0.985315052071627</v>
      </c>
      <c r="H14" s="20">
        <v>99.85</v>
      </c>
      <c r="I14" s="20" t="s">
        <v>13</v>
      </c>
    </row>
    <row r="15" s="1" customFormat="1" ht="26" customHeight="1" spans="1:9">
      <c r="A15" s="25" t="s">
        <v>24</v>
      </c>
      <c r="B15" s="25"/>
      <c r="C15" s="25"/>
      <c r="D15" s="26">
        <f>SUM(D5:D14)</f>
        <v>2083</v>
      </c>
      <c r="E15" s="26">
        <f>SUM(E5:E14)</f>
        <v>1677.1783</v>
      </c>
      <c r="F15" s="26">
        <f>SUM(F5:F14)</f>
        <v>1584.271641</v>
      </c>
      <c r="G15" s="19"/>
      <c r="H15" s="20"/>
      <c r="I15" s="20"/>
    </row>
    <row r="16" s="1" customFormat="1" spans="1:9">
      <c r="A16" s="2"/>
      <c r="B16" s="3"/>
      <c r="C16" s="27"/>
      <c r="G16" s="6"/>
      <c r="H16" s="7"/>
      <c r="I16" s="7"/>
    </row>
  </sheetData>
  <autoFilter ref="A4:C15">
    <extLst/>
  </autoFilter>
  <mergeCells count="11">
    <mergeCell ref="A2:H2"/>
    <mergeCell ref="A15:C15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pageSetup paperSize="9" scale="8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雯雯</dc:creator>
  <cp:lastModifiedBy>手凉的菇凉@</cp:lastModifiedBy>
  <dcterms:created xsi:type="dcterms:W3CDTF">2022-08-22T02:32:00Z</dcterms:created>
  <dcterms:modified xsi:type="dcterms:W3CDTF">2023-05-19T05:51:23Z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6E630D3AFAC545D7AE93D92EE2759F80</vt:lpwstr>
  </property>
  <property fmtid="{D5CDD505-2E9C-101B-9397-08002B2CF9AE}" pid="3" name="KSOProductBuildVer">
    <vt:lpwstr>2052-11.1.0.14309</vt:lpwstr>
  </property>
</Properties>
</file>