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0" yWindow="-100" windowWidth="19420" windowHeight="11020"/>
  </bookViews>
  <sheets>
    <sheet name="1" sheetId="1" r:id="rId1"/>
  </sheets>
  <definedNames>
    <definedName name="_xlnm.Print_Area" localSheetId="0">'1'!$A$1:$J$26</definedName>
  </definedNames>
  <calcPr calcId="152511"/>
</workbook>
</file>

<file path=xl/calcChain.xml><?xml version="1.0" encoding="utf-8"?>
<calcChain xmlns="http://schemas.openxmlformats.org/spreadsheetml/2006/main">
  <c r="G24" i="1" l="1"/>
  <c r="E8" i="1" l="1"/>
  <c r="F8" i="1"/>
  <c r="D8" i="1"/>
  <c r="H9" i="1" l="1"/>
  <c r="H8" i="1" s="1"/>
  <c r="J8" i="1" s="1"/>
  <c r="H24" i="1" s="1"/>
</calcChain>
</file>

<file path=xl/sharedStrings.xml><?xml version="1.0" encoding="utf-8"?>
<sst xmlns="http://schemas.openxmlformats.org/spreadsheetml/2006/main" count="77" uniqueCount="68">
  <si>
    <t>项目名称</t>
  </si>
  <si>
    <t>得分</t>
  </si>
  <si>
    <t>年度总体目标</t>
  </si>
  <si>
    <t>一级指标</t>
  </si>
  <si>
    <t>二级指标</t>
  </si>
  <si>
    <t>三级指标</t>
  </si>
  <si>
    <t>数量指标</t>
  </si>
  <si>
    <t>总分</t>
  </si>
  <si>
    <t>年初预算数</t>
    <phoneticPr fontId="1" type="noConversion"/>
  </si>
  <si>
    <t>全年执行数</t>
    <phoneticPr fontId="1" type="noConversion"/>
  </si>
  <si>
    <t>全年预算数</t>
    <phoneticPr fontId="1" type="noConversion"/>
  </si>
  <si>
    <t>年度指标值</t>
    <phoneticPr fontId="1" type="noConversion"/>
  </si>
  <si>
    <t>实际完成值</t>
    <phoneticPr fontId="1" type="noConversion"/>
  </si>
  <si>
    <t>主管部门</t>
  </si>
  <si>
    <t>实施单位</t>
  </si>
  <si>
    <t>项目负责人</t>
  </si>
  <si>
    <t>联系电话</t>
  </si>
  <si>
    <t>分值</t>
  </si>
  <si>
    <t>年度资金总额</t>
  </si>
  <si>
    <t>—</t>
  </si>
  <si>
    <t xml:space="preserve">      上年结转资金</t>
  </si>
  <si>
    <t xml:space="preserve">  其他资金</t>
  </si>
  <si>
    <t>预期目标</t>
  </si>
  <si>
    <t>实际完成情况</t>
  </si>
  <si>
    <t>产出指标</t>
  </si>
  <si>
    <t>效益指标</t>
  </si>
  <si>
    <t>执行率</t>
  </si>
  <si>
    <t>项目支出绩效自评表</t>
    <phoneticPr fontId="1" type="noConversion"/>
  </si>
  <si>
    <t>项目资金（万元）</t>
    <phoneticPr fontId="1" type="noConversion"/>
  </si>
  <si>
    <t>其中：当年财政拨款</t>
    <phoneticPr fontId="1" type="noConversion"/>
  </si>
  <si>
    <t>偏差原因分析及改进措施</t>
    <phoneticPr fontId="1" type="noConversion"/>
  </si>
  <si>
    <t>绩效指标</t>
    <phoneticPr fontId="1" type="noConversion"/>
  </si>
  <si>
    <t>满意度指标</t>
    <phoneticPr fontId="1" type="noConversion"/>
  </si>
  <si>
    <t>质量指标</t>
    <phoneticPr fontId="1" type="noConversion"/>
  </si>
  <si>
    <t>时效指标</t>
    <phoneticPr fontId="1" type="noConversion"/>
  </si>
  <si>
    <t>服务对象满意度指标</t>
    <phoneticPr fontId="1" type="noConversion"/>
  </si>
  <si>
    <t>北京人民艺术剧院</t>
    <phoneticPr fontId="1" type="noConversion"/>
  </si>
  <si>
    <t>北京人民艺术剧院</t>
    <phoneticPr fontId="1" type="noConversion"/>
  </si>
  <si>
    <t>成本指标</t>
    <phoneticPr fontId="1" type="noConversion"/>
  </si>
  <si>
    <t>任鸣</t>
    <phoneticPr fontId="1" type="noConversion"/>
  </si>
  <si>
    <t>65246789-2035</t>
    <phoneticPr fontId="1" type="noConversion"/>
  </si>
  <si>
    <t>社会效益指标</t>
    <phoneticPr fontId="1" type="noConversion"/>
  </si>
  <si>
    <t>可持续影响指标</t>
    <phoneticPr fontId="1" type="noConversion"/>
  </si>
  <si>
    <t>更新空调盘管</t>
    <phoneticPr fontId="1" type="noConversion"/>
  </si>
  <si>
    <t>更新空调盘管，保障空调的正常使用。</t>
    <phoneticPr fontId="1" type="noConversion"/>
  </si>
  <si>
    <t>设备合格率</t>
    <phoneticPr fontId="1" type="noConversion"/>
  </si>
  <si>
    <t>≥95%</t>
    <phoneticPr fontId="1" type="noConversion"/>
  </si>
  <si>
    <t>按时完成率</t>
    <phoneticPr fontId="1" type="noConversion"/>
  </si>
  <si>
    <t>≥90%</t>
    <phoneticPr fontId="1" type="noConversion"/>
  </si>
  <si>
    <t>设备使用年限</t>
    <phoneticPr fontId="1" type="noConversion"/>
  </si>
  <si>
    <t>≥10年</t>
    <phoneticPr fontId="1" type="noConversion"/>
  </si>
  <si>
    <t>设备利用率</t>
    <phoneticPr fontId="1" type="noConversion"/>
  </si>
  <si>
    <t>≥80%</t>
    <phoneticPr fontId="1" type="noConversion"/>
  </si>
  <si>
    <t>使用部门满意度</t>
    <phoneticPr fontId="1" type="noConversion"/>
  </si>
  <si>
    <t>得分</t>
    <phoneticPr fontId="1" type="noConversion"/>
  </si>
  <si>
    <t>空调盘管已全部更新，保障了空调的正常使用。</t>
    <phoneticPr fontId="1" type="noConversion"/>
  </si>
  <si>
    <t>更新空调盘管122台</t>
  </si>
  <si>
    <t>根据固定资产管理办法，该设备使用年限≥10年</t>
  </si>
  <si>
    <t>设备合格率&gt;95%</t>
  </si>
  <si>
    <t>设备利用率100%</t>
  </si>
  <si>
    <t>按规定时间完成</t>
  </si>
  <si>
    <t>最终审计结果为98.562295万元，超出预算资金10.36万元</t>
  </si>
  <si>
    <t>保障空调正常使用</t>
  </si>
  <si>
    <t>使用部门满意度&gt;90%</t>
  </si>
  <si>
    <t>由于隐蔽工程较多，原预算资金为更换84台空调盘管，实际施工更换了122台空调盘管。</t>
    <phoneticPr fontId="1" type="noConversion"/>
  </si>
  <si>
    <t>（2022年度）</t>
    <phoneticPr fontId="1" type="noConversion"/>
  </si>
  <si>
    <t>问题：
  1.项目前期立项调研不充分，预算更换84台，实际完成122台，偏差率较大；
  2.项目绩效指标设定的合理性不足，如数量指标与质量指标未一一对应，成本指标未设定单位成本，时效指标未结合项目进度安排设定分年度各个时点的进度安排，效益指标缺乏代表项目改造后运行效果的量化指标值；
  3.项目成本控制不到位，结算送审金额较大，造成项目结算审计审减率较大；
  4.项目预算控制不到位，因更换量变化，造成项目超预算；
  5.项目管理不到位，项目实施过程中未聘请监理；
  6.项目验收环节不规范，未成立验收小组，也未按照工程项目分部分项验收；
  7.项目未进行满意度调查。</t>
    <phoneticPr fontId="1" type="noConversion"/>
  </si>
  <si>
    <t>建议：
  1.加强项目前期立项调研的充分性，减少预算与执行的偏差；
  2.加强项目绩效指标设定的合理性，数量指标与质量指标未一一对应，成本指标要设定单位成本，时效指标要结合项目进度安排设定分年度各个时点的进度安排，效益指标要选取代表项目改造后运行效果的量化指标值，充分反映项目的预期绩效；
  3.加强项目成本控制，对结算送审金额要严格审核；
  4.加强项目预算控制，对于超预算的相关支出要严格履行程序；
  5.加强项目管理，项目实施过程中尽量聘请专业监理；
  6.进一步规范项目验收环节，成立验收小组，按照工程项目规范分部分项验收；
  7.对项目进行满意度调查和满意度分析，支撑项目的绩效效果。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</si>
</sst>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00000_ ;_ * \-#,##0.000000_ ;_ * &quot;-&quot;??_ ;_ @_ "/>
  </numFmts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rgb="FF000000"/>
      <name val="仿宋_GB2312"/>
      <family val="3"/>
      <charset val="134"/>
    </font>
    <font>
      <sz val="10.5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3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justify" vertical="center" wrapText="1"/>
    </xf>
    <xf numFmtId="176" fontId="10" fillId="0" borderId="1" xfId="5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0" fontId="10" fillId="0" borderId="2" xfId="6" applyNumberFormat="1" applyFont="1" applyFill="1" applyBorder="1" applyAlignment="1">
      <alignment horizontal="center" vertical="center" wrapText="1"/>
    </xf>
    <xf numFmtId="10" fontId="10" fillId="0" borderId="5" xfId="6" applyNumberFormat="1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10" fontId="10" fillId="0" borderId="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7">
    <cellStyle name="百分比" xfId="6" builtinId="5"/>
    <cellStyle name="常规" xfId="0" builtinId="0"/>
    <cellStyle name="常规 2" xfId="2"/>
    <cellStyle name="常规 2 2" xfId="3"/>
    <cellStyle name="常规 3" xfId="1"/>
    <cellStyle name="常规 4" xfId="4"/>
    <cellStyle name="千位分隔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N26"/>
  <sheetViews>
    <sheetView tabSelected="1" topLeftCell="A23" zoomScaleNormal="100" workbookViewId="0">
      <selection activeCell="A25" sqref="A25:J25"/>
    </sheetView>
  </sheetViews>
  <sheetFormatPr defaultRowHeight="14"/>
  <cols>
    <col min="1" max="1" width="5.453125" style="10" customWidth="1"/>
    <col min="2" max="2" width="7.36328125" style="10" customWidth="1"/>
    <col min="3" max="3" width="19.36328125" style="10" customWidth="1"/>
    <col min="4" max="6" width="17.54296875" style="10" customWidth="1"/>
    <col min="7" max="8" width="8.453125" style="10" customWidth="1"/>
    <col min="9" max="9" width="5.7265625" style="10" customWidth="1"/>
    <col min="10" max="10" width="12.453125" style="10" customWidth="1"/>
    <col min="11" max="16384" width="8.7265625" style="10"/>
  </cols>
  <sheetData>
    <row r="1" spans="1:14" ht="15">
      <c r="A1" s="33"/>
      <c r="B1" s="33"/>
      <c r="C1" s="33"/>
      <c r="D1" s="11"/>
      <c r="E1" s="11"/>
      <c r="F1" s="11"/>
      <c r="G1" s="11"/>
      <c r="H1" s="11"/>
    </row>
    <row r="2" spans="1:14" ht="24.4" customHeight="1">
      <c r="A2" s="27" t="s">
        <v>27</v>
      </c>
      <c r="B2" s="27"/>
      <c r="C2" s="27"/>
      <c r="D2" s="27"/>
      <c r="E2" s="27"/>
      <c r="F2" s="27"/>
      <c r="G2" s="27"/>
      <c r="H2" s="27"/>
      <c r="I2" s="27"/>
      <c r="J2" s="27"/>
    </row>
    <row r="3" spans="1:14" ht="23.75" customHeight="1">
      <c r="A3" s="28" t="s">
        <v>65</v>
      </c>
      <c r="B3" s="28"/>
      <c r="C3" s="28"/>
      <c r="D3" s="28"/>
      <c r="E3" s="28"/>
      <c r="F3" s="28"/>
      <c r="G3" s="28"/>
      <c r="H3" s="28"/>
      <c r="I3" s="28"/>
      <c r="J3" s="28"/>
    </row>
    <row r="4" spans="1:14">
      <c r="A4" s="29" t="s">
        <v>0</v>
      </c>
      <c r="B4" s="29"/>
      <c r="C4" s="29" t="s">
        <v>43</v>
      </c>
      <c r="D4" s="29"/>
      <c r="E4" s="29"/>
      <c r="F4" s="29"/>
      <c r="G4" s="29"/>
      <c r="H4" s="29"/>
      <c r="I4" s="29"/>
      <c r="J4" s="29"/>
    </row>
    <row r="5" spans="1:14">
      <c r="A5" s="29" t="s">
        <v>13</v>
      </c>
      <c r="B5" s="29"/>
      <c r="C5" s="29" t="s">
        <v>36</v>
      </c>
      <c r="D5" s="29"/>
      <c r="E5" s="29"/>
      <c r="F5" s="8" t="s">
        <v>14</v>
      </c>
      <c r="G5" s="29" t="s">
        <v>37</v>
      </c>
      <c r="H5" s="29"/>
      <c r="I5" s="29"/>
      <c r="J5" s="29"/>
    </row>
    <row r="6" spans="1:14">
      <c r="A6" s="29" t="s">
        <v>15</v>
      </c>
      <c r="B6" s="29"/>
      <c r="C6" s="29" t="s">
        <v>39</v>
      </c>
      <c r="D6" s="29"/>
      <c r="E6" s="29"/>
      <c r="F6" s="8" t="s">
        <v>16</v>
      </c>
      <c r="G6" s="29" t="s">
        <v>40</v>
      </c>
      <c r="H6" s="29"/>
      <c r="I6" s="29"/>
      <c r="J6" s="29"/>
    </row>
    <row r="7" spans="1:14">
      <c r="A7" s="29" t="s">
        <v>28</v>
      </c>
      <c r="B7" s="29"/>
      <c r="C7" s="9"/>
      <c r="D7" s="8" t="s">
        <v>8</v>
      </c>
      <c r="E7" s="1" t="s">
        <v>10</v>
      </c>
      <c r="F7" s="8" t="s">
        <v>9</v>
      </c>
      <c r="G7" s="8" t="s">
        <v>17</v>
      </c>
      <c r="H7" s="19" t="s">
        <v>26</v>
      </c>
      <c r="I7" s="20"/>
      <c r="J7" s="8" t="s">
        <v>1</v>
      </c>
      <c r="N7" s="12"/>
    </row>
    <row r="8" spans="1:14">
      <c r="A8" s="29"/>
      <c r="B8" s="29"/>
      <c r="C8" s="2" t="s">
        <v>18</v>
      </c>
      <c r="D8" s="3">
        <f>D9</f>
        <v>88.571269999999998</v>
      </c>
      <c r="E8" s="3">
        <f>E9</f>
        <v>88.571269999999998</v>
      </c>
      <c r="F8" s="3">
        <f>F9</f>
        <v>88.571269999999998</v>
      </c>
      <c r="G8" s="8">
        <v>10</v>
      </c>
      <c r="H8" s="21">
        <f>H9</f>
        <v>1</v>
      </c>
      <c r="I8" s="22"/>
      <c r="J8" s="4">
        <f>H8*10</f>
        <v>10</v>
      </c>
    </row>
    <row r="9" spans="1:14">
      <c r="A9" s="29"/>
      <c r="B9" s="29"/>
      <c r="C9" s="9" t="s">
        <v>29</v>
      </c>
      <c r="D9" s="3">
        <v>88.571269999999998</v>
      </c>
      <c r="E9" s="3">
        <v>88.571269999999998</v>
      </c>
      <c r="F9" s="3">
        <v>88.571269999999998</v>
      </c>
      <c r="G9" s="9" t="s">
        <v>19</v>
      </c>
      <c r="H9" s="23">
        <f>F9/E9</f>
        <v>1</v>
      </c>
      <c r="I9" s="24"/>
      <c r="J9" s="8" t="s">
        <v>19</v>
      </c>
    </row>
    <row r="10" spans="1:14">
      <c r="A10" s="29"/>
      <c r="B10" s="29"/>
      <c r="C10" s="9" t="s">
        <v>20</v>
      </c>
      <c r="D10" s="8"/>
      <c r="E10" s="8"/>
      <c r="F10" s="8"/>
      <c r="G10" s="8" t="s">
        <v>19</v>
      </c>
      <c r="H10" s="23"/>
      <c r="I10" s="24"/>
      <c r="J10" s="8" t="s">
        <v>19</v>
      </c>
    </row>
    <row r="11" spans="1:14">
      <c r="A11" s="29"/>
      <c r="B11" s="29"/>
      <c r="C11" s="9" t="s">
        <v>21</v>
      </c>
      <c r="D11" s="8"/>
      <c r="E11" s="8"/>
      <c r="F11" s="8"/>
      <c r="G11" s="8" t="s">
        <v>19</v>
      </c>
      <c r="H11" s="23"/>
      <c r="I11" s="24"/>
      <c r="J11" s="8" t="s">
        <v>19</v>
      </c>
    </row>
    <row r="12" spans="1:14">
      <c r="A12" s="29" t="s">
        <v>2</v>
      </c>
      <c r="B12" s="29" t="s">
        <v>22</v>
      </c>
      <c r="C12" s="29"/>
      <c r="D12" s="29"/>
      <c r="E12" s="29"/>
      <c r="F12" s="29" t="s">
        <v>23</v>
      </c>
      <c r="G12" s="29"/>
      <c r="H12" s="29"/>
      <c r="I12" s="29"/>
      <c r="J12" s="29"/>
    </row>
    <row r="13" spans="1:14" ht="68.5" customHeight="1">
      <c r="A13" s="29"/>
      <c r="B13" s="34" t="s">
        <v>44</v>
      </c>
      <c r="C13" s="34"/>
      <c r="D13" s="34"/>
      <c r="E13" s="34"/>
      <c r="F13" s="34" t="s">
        <v>55</v>
      </c>
      <c r="G13" s="34"/>
      <c r="H13" s="34"/>
      <c r="I13" s="34"/>
      <c r="J13" s="34"/>
    </row>
    <row r="14" spans="1:14" ht="27">
      <c r="A14" s="29" t="s">
        <v>31</v>
      </c>
      <c r="B14" s="8" t="s">
        <v>3</v>
      </c>
      <c r="C14" s="8" t="s">
        <v>4</v>
      </c>
      <c r="D14" s="8" t="s">
        <v>5</v>
      </c>
      <c r="E14" s="8" t="s">
        <v>11</v>
      </c>
      <c r="F14" s="8" t="s">
        <v>12</v>
      </c>
      <c r="G14" s="8" t="s">
        <v>17</v>
      </c>
      <c r="H14" s="8" t="s">
        <v>54</v>
      </c>
      <c r="I14" s="19" t="s">
        <v>30</v>
      </c>
      <c r="J14" s="20"/>
    </row>
    <row r="15" spans="1:14" ht="70" customHeight="1">
      <c r="A15" s="29"/>
      <c r="B15" s="29" t="s">
        <v>24</v>
      </c>
      <c r="C15" s="13" t="s">
        <v>6</v>
      </c>
      <c r="D15" s="5"/>
      <c r="E15" s="6"/>
      <c r="F15" s="8" t="s">
        <v>56</v>
      </c>
      <c r="G15" s="8">
        <v>15</v>
      </c>
      <c r="H15" s="16">
        <v>12</v>
      </c>
      <c r="I15" s="19" t="s">
        <v>64</v>
      </c>
      <c r="J15" s="20"/>
    </row>
    <row r="16" spans="1:14" ht="42.5" customHeight="1">
      <c r="A16" s="29"/>
      <c r="B16" s="29"/>
      <c r="C16" s="30" t="s">
        <v>33</v>
      </c>
      <c r="D16" s="5" t="s">
        <v>49</v>
      </c>
      <c r="E16" s="6" t="s">
        <v>50</v>
      </c>
      <c r="F16" s="14" t="s">
        <v>57</v>
      </c>
      <c r="G16" s="8">
        <v>5</v>
      </c>
      <c r="H16" s="16">
        <v>5</v>
      </c>
      <c r="I16" s="19"/>
      <c r="J16" s="20"/>
    </row>
    <row r="17" spans="1:10" ht="23" customHeight="1">
      <c r="A17" s="29"/>
      <c r="B17" s="29"/>
      <c r="C17" s="31"/>
      <c r="D17" s="5" t="s">
        <v>45</v>
      </c>
      <c r="E17" s="6" t="s">
        <v>46</v>
      </c>
      <c r="F17" s="14" t="s">
        <v>58</v>
      </c>
      <c r="G17" s="8">
        <v>5</v>
      </c>
      <c r="H17" s="16">
        <v>5</v>
      </c>
      <c r="I17" s="19"/>
      <c r="J17" s="20"/>
    </row>
    <row r="18" spans="1:10" ht="23" customHeight="1">
      <c r="A18" s="29"/>
      <c r="B18" s="29"/>
      <c r="C18" s="32"/>
      <c r="D18" s="5" t="s">
        <v>51</v>
      </c>
      <c r="E18" s="6" t="s">
        <v>52</v>
      </c>
      <c r="F18" s="14" t="s">
        <v>59</v>
      </c>
      <c r="G18" s="8">
        <v>5</v>
      </c>
      <c r="H18" s="16">
        <v>5</v>
      </c>
      <c r="I18" s="19"/>
      <c r="J18" s="20"/>
    </row>
    <row r="19" spans="1:10" ht="23" customHeight="1">
      <c r="A19" s="29"/>
      <c r="B19" s="29"/>
      <c r="C19" s="13" t="s">
        <v>34</v>
      </c>
      <c r="D19" s="5" t="s">
        <v>47</v>
      </c>
      <c r="E19" s="6" t="s">
        <v>48</v>
      </c>
      <c r="F19" s="14" t="s">
        <v>60</v>
      </c>
      <c r="G19" s="8">
        <v>10</v>
      </c>
      <c r="H19" s="16">
        <v>9</v>
      </c>
      <c r="I19" s="19"/>
      <c r="J19" s="20"/>
    </row>
    <row r="20" spans="1:10" ht="69" customHeight="1">
      <c r="A20" s="29"/>
      <c r="B20" s="29"/>
      <c r="C20" s="13" t="s">
        <v>38</v>
      </c>
      <c r="D20" s="5"/>
      <c r="E20" s="7"/>
      <c r="F20" s="14" t="s">
        <v>61</v>
      </c>
      <c r="G20" s="8">
        <v>10</v>
      </c>
      <c r="H20" s="16">
        <v>5</v>
      </c>
      <c r="I20" s="19" t="s">
        <v>64</v>
      </c>
      <c r="J20" s="20"/>
    </row>
    <row r="21" spans="1:10" ht="23" customHeight="1">
      <c r="A21" s="29"/>
      <c r="B21" s="25" t="s">
        <v>25</v>
      </c>
      <c r="C21" s="5" t="s">
        <v>41</v>
      </c>
      <c r="D21" s="5"/>
      <c r="E21" s="7"/>
      <c r="F21" s="14" t="s">
        <v>62</v>
      </c>
      <c r="G21" s="8">
        <v>15</v>
      </c>
      <c r="H21" s="16">
        <v>10</v>
      </c>
      <c r="I21" s="19"/>
      <c r="J21" s="20"/>
    </row>
    <row r="22" spans="1:10" ht="23" customHeight="1">
      <c r="A22" s="29"/>
      <c r="B22" s="26"/>
      <c r="C22" s="5" t="s">
        <v>42</v>
      </c>
      <c r="D22" s="7"/>
      <c r="E22" s="7"/>
      <c r="F22" s="14" t="s">
        <v>62</v>
      </c>
      <c r="G22" s="8">
        <v>15</v>
      </c>
      <c r="H22" s="16">
        <v>10</v>
      </c>
      <c r="I22" s="19"/>
      <c r="J22" s="20"/>
    </row>
    <row r="23" spans="1:10" ht="27.5" customHeight="1">
      <c r="A23" s="29"/>
      <c r="B23" s="8" t="s">
        <v>32</v>
      </c>
      <c r="C23" s="13" t="s">
        <v>35</v>
      </c>
      <c r="D23" s="5" t="s">
        <v>53</v>
      </c>
      <c r="E23" s="6" t="s">
        <v>48</v>
      </c>
      <c r="F23" s="14" t="s">
        <v>63</v>
      </c>
      <c r="G23" s="8">
        <v>10</v>
      </c>
      <c r="H23" s="16">
        <v>4</v>
      </c>
      <c r="I23" s="19"/>
      <c r="J23" s="20"/>
    </row>
    <row r="24" spans="1:10" ht="22.5" customHeight="1">
      <c r="A24" s="35" t="s">
        <v>7</v>
      </c>
      <c r="B24" s="35"/>
      <c r="C24" s="35"/>
      <c r="D24" s="35"/>
      <c r="E24" s="35"/>
      <c r="F24" s="35"/>
      <c r="G24" s="15">
        <f>SUM(G15:G23)+G8</f>
        <v>100</v>
      </c>
      <c r="H24" s="16">
        <f>SUM(H15:H23)+J8</f>
        <v>75</v>
      </c>
      <c r="I24" s="19"/>
      <c r="J24" s="20"/>
    </row>
    <row r="25" spans="1:10" ht="127" customHeight="1">
      <c r="A25" s="17" t="s">
        <v>66</v>
      </c>
      <c r="B25" s="18"/>
      <c r="C25" s="18"/>
      <c r="D25" s="18"/>
      <c r="E25" s="18"/>
      <c r="F25" s="18"/>
      <c r="G25" s="18"/>
      <c r="H25" s="18"/>
      <c r="I25" s="18"/>
      <c r="J25" s="18"/>
    </row>
    <row r="26" spans="1:10" ht="127" customHeight="1">
      <c r="A26" s="17" t="s">
        <v>67</v>
      </c>
      <c r="B26" s="18"/>
      <c r="C26" s="18"/>
      <c r="D26" s="18"/>
      <c r="E26" s="18"/>
      <c r="F26" s="18"/>
      <c r="G26" s="18"/>
      <c r="H26" s="18"/>
      <c r="I26" s="18"/>
      <c r="J26" s="18"/>
    </row>
  </sheetData>
  <mergeCells count="40">
    <mergeCell ref="A1:C1"/>
    <mergeCell ref="A4:B4"/>
    <mergeCell ref="B13:E13"/>
    <mergeCell ref="A24:F24"/>
    <mergeCell ref="C4:J4"/>
    <mergeCell ref="G5:J5"/>
    <mergeCell ref="G6:J6"/>
    <mergeCell ref="F12:J12"/>
    <mergeCell ref="F13:J13"/>
    <mergeCell ref="B15:B20"/>
    <mergeCell ref="A12:A13"/>
    <mergeCell ref="B12:E12"/>
    <mergeCell ref="A5:B5"/>
    <mergeCell ref="C5:E5"/>
    <mergeCell ref="A6:B6"/>
    <mergeCell ref="C6:E6"/>
    <mergeCell ref="A2:J2"/>
    <mergeCell ref="A3:J3"/>
    <mergeCell ref="A7:B11"/>
    <mergeCell ref="A14:A23"/>
    <mergeCell ref="I14:J14"/>
    <mergeCell ref="I15:J15"/>
    <mergeCell ref="I16:J16"/>
    <mergeCell ref="I19:J19"/>
    <mergeCell ref="I20:J20"/>
    <mergeCell ref="I21:J21"/>
    <mergeCell ref="I22:J22"/>
    <mergeCell ref="I23:J23"/>
    <mergeCell ref="C16:C18"/>
    <mergeCell ref="A25:J25"/>
    <mergeCell ref="A26:J26"/>
    <mergeCell ref="I24:J24"/>
    <mergeCell ref="H7:I7"/>
    <mergeCell ref="H8:I8"/>
    <mergeCell ref="H9:I9"/>
    <mergeCell ref="H10:I10"/>
    <mergeCell ref="H11:I11"/>
    <mergeCell ref="I18:J18"/>
    <mergeCell ref="I17:J17"/>
    <mergeCell ref="B21:B22"/>
  </mergeCells>
  <phoneticPr fontId="1" type="noConversion"/>
  <printOptions horizontalCentered="1"/>
  <pageMargins left="0.7" right="0.7" top="0.75" bottom="0.75" header="0.3" footer="0.3"/>
  <pageSetup paperSize="9" scale="75" fitToHeight="0" orientation="portrait" horizontalDpi="200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2023-06-02T07:16:33Z</dcterms:modified>
</cp:coreProperties>
</file>