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0" yWindow="-100" windowWidth="22700" windowHeight="14600"/>
  </bookViews>
  <sheets>
    <sheet name="1" sheetId="1" r:id="rId1"/>
  </sheets>
  <definedNames>
    <definedName name="_xlnm.Print_Area" localSheetId="0">'1'!$A$1:$J$24</definedName>
  </definedNames>
  <calcPr calcId="152511"/>
</workbook>
</file>

<file path=xl/calcChain.xml><?xml version="1.0" encoding="utf-8"?>
<calcChain xmlns="http://schemas.openxmlformats.org/spreadsheetml/2006/main">
  <c r="G22" i="1" l="1"/>
  <c r="E8" i="1" l="1"/>
  <c r="F8" i="1"/>
  <c r="D8" i="1"/>
  <c r="H9" i="1" l="1"/>
  <c r="H8" i="1" s="1"/>
  <c r="J8" i="1" s="1"/>
  <c r="H22" i="1" s="1"/>
</calcChain>
</file>

<file path=xl/sharedStrings.xml><?xml version="1.0" encoding="utf-8"?>
<sst xmlns="http://schemas.openxmlformats.org/spreadsheetml/2006/main" count="71" uniqueCount="64">
  <si>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</si>
  <si>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</si>
  <si>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</si>
  <si>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</si>
  <si>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</si>
  <si>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</si>
  <si>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</si>
  <si>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</si>
  <si>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</si>
  <si>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</si>
  <si>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</si>
  <si>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</si>
  <si>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</si>
  <si>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</si>
  <si>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</si>
  <si>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</si>
  <si>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</si>
  <si>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</si>
  <si>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</si>
  <si>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</si>
  <si>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</si>
  <si>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</si>
  <si>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</si>
  <si>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</si>
  <si>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</si>
  <si>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</si>
  <si>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</si>
  <si>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</si>
  <si>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</si>
  <si>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</si>
  <si>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</si>
  <si>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</si>
  <si>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</si>
  <si>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</si>
  <si>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</si>
  <si>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</si>
  <si>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</si>
  <si>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</si>
  <si>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</si>
  <si>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剧场场务服务费</t>
    <phoneticPr fontId="1" type="noConversion"/>
  </si>
  <si>
    <t>任鸣</t>
    <phoneticPr fontId="1" type="noConversion"/>
  </si>
  <si>
    <t>65246789-2035</t>
    <phoneticPr fontId="1" type="noConversion"/>
  </si>
  <si>
    <t>①场务部以三个剧场为工作重点，重点强调服务质量，对服务有着极高的要求。为了给观众提供良好的人性化服务及观演氛围，提高三个剧场的整体服务水平，现与北京三替城市管理有限责任公司签订劳动合同，按月支付劳务费，配置场务员30名（含领班4名）。         
 ②北京三替城市管理有限责任公司2016年入围北京市市级行政事业单位年度物业服务定点政府采购项目（采购编号：BGPC—G15173—2），已于2003年8月通过ISO9001质量管理体系、ISO14001环境管理体系以及2010年8月职业健康安全体系认证工作。现期日保服务型代表性项目有机关大楼、医院、银行、星级饭店、国家大剧院、喜剧院等企业。该公司能满足剧场对场务员的各项要求。</t>
    <phoneticPr fontId="1" type="noConversion"/>
  </si>
  <si>
    <t>场务人员培训合格率</t>
    <phoneticPr fontId="1" type="noConversion"/>
  </si>
  <si>
    <t>≥95%</t>
    <phoneticPr fontId="1" type="noConversion"/>
  </si>
  <si>
    <t>剧场配备场务员人数</t>
    <phoneticPr fontId="1" type="noConversion"/>
  </si>
  <si>
    <t>≥30人</t>
    <phoneticPr fontId="1" type="noConversion"/>
  </si>
  <si>
    <t>观众满意度</t>
    <phoneticPr fontId="1" type="noConversion"/>
  </si>
  <si>
    <t>社会效益指标</t>
    <phoneticPr fontId="1" type="noConversion"/>
  </si>
  <si>
    <t>可持续影响指标</t>
    <phoneticPr fontId="1" type="noConversion"/>
  </si>
  <si>
    <t>得分</t>
    <phoneticPr fontId="1" type="noConversion"/>
  </si>
  <si>
    <t>通过良好的礼仪形象，专业的行为规范体现剧场人性化、标准化、专业化服务，处理剧场突发事件，给观众提供良好的舒适的观演氛围，使剧院增值收益，做到众口皆碑的剧场品牌。</t>
  </si>
  <si>
    <t>通过良好的礼仪形象，专业的行为规范体现剧场人性化、标准化、专业化服务，处理剧场突发事件，给观众提供良好的舒适的观演氛围，使剧院增值收益，做到众口皆碑的剧场品牌。</t>
    <phoneticPr fontId="1" type="noConversion"/>
  </si>
  <si>
    <t>25人</t>
  </si>
  <si>
    <t>参考《演出中心场务部管理规范》合格率100%</t>
  </si>
  <si>
    <t>232.213739万元</t>
  </si>
  <si>
    <t>提高了剧场服务品牌</t>
  </si>
  <si>
    <t>观众满意度100%</t>
  </si>
  <si>
    <t>指标值符号错误，应为小于等于。因为场务部人员流动性大，外加受疫情影响，人员不可控，所以每月最多25人。</t>
  </si>
  <si>
    <t>2022年因疫情缘故，演出少，人员需求少，影响支出费用。</t>
  </si>
  <si>
    <t>按合同履行，保证剧场2022年度剧场场务服务</t>
    <phoneticPr fontId="1" type="noConversion"/>
  </si>
  <si>
    <t>（2022年度）</t>
    <phoneticPr fontId="1" type="noConversion"/>
  </si>
  <si>
    <t>问题：
1、绩效指标设置不完整，缺少时效指标、成本指标、效益指标；数量指标设定不够准确、清晰，项目可行性文本、专家论证意见及招标文件服务人员数量要求为至少30人，但项目实际执行按照最多25人。
2、项目可行性报告文本书写欠规范。</t>
    <phoneticPr fontId="1" type="noConversion"/>
  </si>
  <si>
    <t>建议：
1、绩效指标设定应当完整、全面、科学合理，对绩效指标进行细化量化，便于对项目的绩效考核。
2、加强项目前期论证工作，对服务人员需求数量应明确、严谨。
3、项目论证与可行性研究文本书写应予以规范。
4、持续加强对劳务公司与劳务人员的监督与管理，明确乙方责任与义务，保证甲方权利。
5、满意度调查问卷设置应更加全面，涵盖项目各项服务，及时收集观众意见，提高项目服务质量。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</si>
</sst>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0.0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22" zoomScaleNormal="100" workbookViewId="0">
      <selection activeCell="A23" sqref="A23:J23"/>
    </sheetView>
  </sheetViews>
  <sheetFormatPr defaultRowHeight="14"/>
  <cols>
    <col min="1" max="1" width="5.453125" style="10" customWidth="1"/>
    <col min="2" max="2" width="7.36328125" style="10" customWidth="1"/>
    <col min="3" max="3" width="19.36328125" style="10" customWidth="1"/>
    <col min="4" max="4" width="19.81640625" style="10" customWidth="1"/>
    <col min="5" max="5" width="18.1796875" style="10" customWidth="1"/>
    <col min="6" max="6" width="16.6328125" style="10" customWidth="1"/>
    <col min="7" max="8" width="8.08984375" style="10" customWidth="1"/>
    <col min="9" max="9" width="5.7265625" style="10" customWidth="1"/>
    <col min="10" max="10" width="12.1796875" style="10" customWidth="1"/>
    <col min="11" max="16384" width="8.7265625" style="10"/>
  </cols>
  <sheetData>
    <row r="1" spans="1:14" ht="15">
      <c r="A1" s="18"/>
      <c r="B1" s="18"/>
      <c r="C1" s="18"/>
      <c r="D1" s="11"/>
      <c r="E1" s="11"/>
      <c r="F1" s="11"/>
      <c r="G1" s="11"/>
      <c r="H1" s="11"/>
    </row>
    <row r="2" spans="1:14" ht="24.4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</row>
    <row r="3" spans="1:14" ht="23.75" customHeight="1">
      <c r="A3" s="23" t="s">
        <v>61</v>
      </c>
      <c r="B3" s="23"/>
      <c r="C3" s="23"/>
      <c r="D3" s="23"/>
      <c r="E3" s="23"/>
      <c r="F3" s="23"/>
      <c r="G3" s="23"/>
      <c r="H3" s="23"/>
      <c r="I3" s="23"/>
      <c r="J3" s="23"/>
    </row>
    <row r="4" spans="1:14">
      <c r="A4" s="19" t="s">
        <v>0</v>
      </c>
      <c r="B4" s="19"/>
      <c r="C4" s="19" t="s">
        <v>39</v>
      </c>
      <c r="D4" s="19"/>
      <c r="E4" s="19"/>
      <c r="F4" s="19"/>
      <c r="G4" s="19"/>
      <c r="H4" s="19"/>
      <c r="I4" s="19"/>
      <c r="J4" s="19"/>
    </row>
    <row r="5" spans="1:14">
      <c r="A5" s="19" t="s">
        <v>13</v>
      </c>
      <c r="B5" s="19"/>
      <c r="C5" s="19" t="s">
        <v>36</v>
      </c>
      <c r="D5" s="19"/>
      <c r="E5" s="19"/>
      <c r="F5" s="9" t="s">
        <v>14</v>
      </c>
      <c r="G5" s="19" t="s">
        <v>37</v>
      </c>
      <c r="H5" s="19"/>
      <c r="I5" s="19"/>
      <c r="J5" s="19"/>
    </row>
    <row r="6" spans="1:14">
      <c r="A6" s="19" t="s">
        <v>15</v>
      </c>
      <c r="B6" s="19"/>
      <c r="C6" s="19" t="s">
        <v>40</v>
      </c>
      <c r="D6" s="19"/>
      <c r="E6" s="19"/>
      <c r="F6" s="9" t="s">
        <v>16</v>
      </c>
      <c r="G6" s="19" t="s">
        <v>41</v>
      </c>
      <c r="H6" s="19"/>
      <c r="I6" s="19"/>
      <c r="J6" s="19"/>
    </row>
    <row r="7" spans="1:14">
      <c r="A7" s="19" t="s">
        <v>28</v>
      </c>
      <c r="B7" s="19"/>
      <c r="C7" s="8"/>
      <c r="D7" s="9" t="s">
        <v>8</v>
      </c>
      <c r="E7" s="1" t="s">
        <v>10</v>
      </c>
      <c r="F7" s="9" t="s">
        <v>9</v>
      </c>
      <c r="G7" s="9" t="s">
        <v>17</v>
      </c>
      <c r="H7" s="24" t="s">
        <v>26</v>
      </c>
      <c r="I7" s="25"/>
      <c r="J7" s="9" t="s">
        <v>1</v>
      </c>
      <c r="N7" s="12"/>
    </row>
    <row r="8" spans="1:14">
      <c r="A8" s="19"/>
      <c r="B8" s="19"/>
      <c r="C8" s="2" t="s">
        <v>18</v>
      </c>
      <c r="D8" s="3">
        <f>D9</f>
        <v>285</v>
      </c>
      <c r="E8" s="3">
        <f>E9</f>
        <v>244</v>
      </c>
      <c r="F8" s="3">
        <f>F9</f>
        <v>232.213739</v>
      </c>
      <c r="G8" s="9">
        <v>10</v>
      </c>
      <c r="H8" s="28">
        <f>H9</f>
        <v>0.95169565163934433</v>
      </c>
      <c r="I8" s="29"/>
      <c r="J8" s="4">
        <f>H8*10</f>
        <v>9.516956516393444</v>
      </c>
    </row>
    <row r="9" spans="1:14">
      <c r="A9" s="19"/>
      <c r="B9" s="19"/>
      <c r="C9" s="8" t="s">
        <v>29</v>
      </c>
      <c r="D9" s="3">
        <v>285</v>
      </c>
      <c r="E9" s="3">
        <v>244</v>
      </c>
      <c r="F9" s="3">
        <v>232.213739</v>
      </c>
      <c r="G9" s="8" t="s">
        <v>19</v>
      </c>
      <c r="H9" s="30">
        <f>F9/E9</f>
        <v>0.95169565163934433</v>
      </c>
      <c r="I9" s="31"/>
      <c r="J9" s="9" t="s">
        <v>19</v>
      </c>
    </row>
    <row r="10" spans="1:14">
      <c r="A10" s="19"/>
      <c r="B10" s="19"/>
      <c r="C10" s="8" t="s">
        <v>20</v>
      </c>
      <c r="D10" s="9"/>
      <c r="E10" s="9"/>
      <c r="F10" s="9"/>
      <c r="G10" s="9" t="s">
        <v>19</v>
      </c>
      <c r="H10" s="30"/>
      <c r="I10" s="31"/>
      <c r="J10" s="9" t="s">
        <v>19</v>
      </c>
    </row>
    <row r="11" spans="1:14">
      <c r="A11" s="19"/>
      <c r="B11" s="19"/>
      <c r="C11" s="8" t="s">
        <v>21</v>
      </c>
      <c r="D11" s="9"/>
      <c r="E11" s="9"/>
      <c r="F11" s="9"/>
      <c r="G11" s="9" t="s">
        <v>19</v>
      </c>
      <c r="H11" s="30"/>
      <c r="I11" s="31"/>
      <c r="J11" s="9" t="s">
        <v>19</v>
      </c>
    </row>
    <row r="12" spans="1:14">
      <c r="A12" s="19" t="s">
        <v>2</v>
      </c>
      <c r="B12" s="19" t="s">
        <v>22</v>
      </c>
      <c r="C12" s="19"/>
      <c r="D12" s="19"/>
      <c r="E12" s="19"/>
      <c r="F12" s="19" t="s">
        <v>23</v>
      </c>
      <c r="G12" s="19"/>
      <c r="H12" s="19"/>
      <c r="I12" s="19"/>
      <c r="J12" s="19"/>
    </row>
    <row r="13" spans="1:14" ht="139.5" customHeight="1">
      <c r="A13" s="19"/>
      <c r="B13" s="20" t="s">
        <v>42</v>
      </c>
      <c r="C13" s="20"/>
      <c r="D13" s="20"/>
      <c r="E13" s="20"/>
      <c r="F13" s="20" t="s">
        <v>52</v>
      </c>
      <c r="G13" s="20"/>
      <c r="H13" s="20"/>
      <c r="I13" s="20"/>
      <c r="J13" s="20"/>
    </row>
    <row r="14" spans="1:14" ht="27">
      <c r="A14" s="19" t="s">
        <v>31</v>
      </c>
      <c r="B14" s="9" t="s">
        <v>3</v>
      </c>
      <c r="C14" s="9" t="s">
        <v>4</v>
      </c>
      <c r="D14" s="9" t="s">
        <v>5</v>
      </c>
      <c r="E14" s="9" t="s">
        <v>11</v>
      </c>
      <c r="F14" s="9" t="s">
        <v>12</v>
      </c>
      <c r="G14" s="9" t="s">
        <v>17</v>
      </c>
      <c r="H14" s="9" t="s">
        <v>50</v>
      </c>
      <c r="I14" s="24" t="s">
        <v>30</v>
      </c>
      <c r="J14" s="25"/>
    </row>
    <row r="15" spans="1:14" ht="97" customHeight="1">
      <c r="A15" s="19"/>
      <c r="B15" s="19" t="s">
        <v>24</v>
      </c>
      <c r="C15" s="13" t="s">
        <v>6</v>
      </c>
      <c r="D15" s="5" t="s">
        <v>45</v>
      </c>
      <c r="E15" s="6" t="s">
        <v>46</v>
      </c>
      <c r="F15" s="9" t="s">
        <v>53</v>
      </c>
      <c r="G15" s="9">
        <v>15</v>
      </c>
      <c r="H15" s="17">
        <v>13</v>
      </c>
      <c r="I15" s="24" t="s">
        <v>58</v>
      </c>
      <c r="J15" s="25"/>
    </row>
    <row r="16" spans="1:14" ht="42.5" customHeight="1">
      <c r="A16" s="19"/>
      <c r="B16" s="19"/>
      <c r="C16" s="13" t="s">
        <v>33</v>
      </c>
      <c r="D16" s="5" t="s">
        <v>43</v>
      </c>
      <c r="E16" s="6" t="s">
        <v>44</v>
      </c>
      <c r="F16" s="14" t="s">
        <v>54</v>
      </c>
      <c r="G16" s="9">
        <v>15</v>
      </c>
      <c r="H16" s="17">
        <v>15</v>
      </c>
      <c r="I16" s="24"/>
      <c r="J16" s="25"/>
    </row>
    <row r="17" spans="1:10" ht="42.5" customHeight="1">
      <c r="A17" s="19"/>
      <c r="B17" s="19"/>
      <c r="C17" s="13" t="s">
        <v>34</v>
      </c>
      <c r="D17" s="5"/>
      <c r="E17" s="7"/>
      <c r="F17" s="14" t="s">
        <v>60</v>
      </c>
      <c r="G17" s="9">
        <v>10</v>
      </c>
      <c r="H17" s="17">
        <v>8</v>
      </c>
      <c r="I17" s="24"/>
      <c r="J17" s="25"/>
    </row>
    <row r="18" spans="1:10" ht="54.5" customHeight="1">
      <c r="A18" s="19"/>
      <c r="B18" s="19"/>
      <c r="C18" s="13" t="s">
        <v>38</v>
      </c>
      <c r="D18" s="5"/>
      <c r="E18" s="7"/>
      <c r="F18" s="14" t="s">
        <v>55</v>
      </c>
      <c r="G18" s="9">
        <v>10</v>
      </c>
      <c r="H18" s="17">
        <v>8</v>
      </c>
      <c r="I18" s="24" t="s">
        <v>59</v>
      </c>
      <c r="J18" s="25"/>
    </row>
    <row r="19" spans="1:10" ht="31.5" customHeight="1">
      <c r="A19" s="19"/>
      <c r="B19" s="32" t="s">
        <v>25</v>
      </c>
      <c r="C19" s="5" t="s">
        <v>48</v>
      </c>
      <c r="D19" s="5"/>
      <c r="E19" s="7"/>
      <c r="F19" s="14" t="s">
        <v>56</v>
      </c>
      <c r="G19" s="9">
        <v>15</v>
      </c>
      <c r="H19" s="17">
        <v>13</v>
      </c>
      <c r="I19" s="24"/>
      <c r="J19" s="25"/>
    </row>
    <row r="20" spans="1:10" ht="141.5" customHeight="1">
      <c r="A20" s="19"/>
      <c r="B20" s="33"/>
      <c r="C20" s="5" t="s">
        <v>49</v>
      </c>
      <c r="D20" s="7"/>
      <c r="E20" s="7"/>
      <c r="F20" s="14" t="s">
        <v>51</v>
      </c>
      <c r="G20" s="9">
        <v>15</v>
      </c>
      <c r="H20" s="17">
        <v>13</v>
      </c>
      <c r="I20" s="24"/>
      <c r="J20" s="25"/>
    </row>
    <row r="21" spans="1:10" ht="27.5" customHeight="1">
      <c r="A21" s="19"/>
      <c r="B21" s="9" t="s">
        <v>32</v>
      </c>
      <c r="C21" s="13" t="s">
        <v>35</v>
      </c>
      <c r="D21" s="5" t="s">
        <v>47</v>
      </c>
      <c r="E21" s="6" t="s">
        <v>44</v>
      </c>
      <c r="F21" s="14" t="s">
        <v>57</v>
      </c>
      <c r="G21" s="9">
        <v>10</v>
      </c>
      <c r="H21" s="17">
        <v>9.5</v>
      </c>
      <c r="I21" s="24"/>
      <c r="J21" s="25"/>
    </row>
    <row r="22" spans="1:10" ht="22.5" customHeight="1">
      <c r="A22" s="21" t="s">
        <v>7</v>
      </c>
      <c r="B22" s="21"/>
      <c r="C22" s="21"/>
      <c r="D22" s="21"/>
      <c r="E22" s="21"/>
      <c r="F22" s="21"/>
      <c r="G22" s="15">
        <f>SUM(G15:G21)+G8</f>
        <v>100</v>
      </c>
      <c r="H22" s="16">
        <f>SUM(H15:H21)+J8</f>
        <v>89.016956516393449</v>
      </c>
      <c r="I22" s="24"/>
      <c r="J22" s="25"/>
    </row>
    <row r="23" spans="1:10" ht="89.5" customHeight="1">
      <c r="A23" s="26" t="s">
        <v>62</v>
      </c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98.5" customHeight="1">
      <c r="A24" s="26" t="s">
        <v>63</v>
      </c>
      <c r="B24" s="27"/>
      <c r="C24" s="27"/>
      <c r="D24" s="27"/>
      <c r="E24" s="27"/>
      <c r="F24" s="27"/>
      <c r="G24" s="27"/>
      <c r="H24" s="27"/>
      <c r="I24" s="27"/>
      <c r="J24" s="27"/>
    </row>
  </sheetData>
  <mergeCells count="37">
    <mergeCell ref="A23:J23"/>
    <mergeCell ref="A24:J24"/>
    <mergeCell ref="I22:J22"/>
    <mergeCell ref="H7:I7"/>
    <mergeCell ref="H8:I8"/>
    <mergeCell ref="H9:I9"/>
    <mergeCell ref="H10:I10"/>
    <mergeCell ref="H11:I11"/>
    <mergeCell ref="B19:B20"/>
    <mergeCell ref="A2:J2"/>
    <mergeCell ref="A3:J3"/>
    <mergeCell ref="A7:B11"/>
    <mergeCell ref="A14:A21"/>
    <mergeCell ref="I14:J14"/>
    <mergeCell ref="I15:J15"/>
    <mergeCell ref="I16:J16"/>
    <mergeCell ref="I17:J17"/>
    <mergeCell ref="I18:J18"/>
    <mergeCell ref="I19:J19"/>
    <mergeCell ref="I20:J20"/>
    <mergeCell ref="I21:J21"/>
    <mergeCell ref="A1:C1"/>
    <mergeCell ref="A4:B4"/>
    <mergeCell ref="B13:E13"/>
    <mergeCell ref="A22:F22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  <mergeCell ref="A6:B6"/>
    <mergeCell ref="C6:E6"/>
  </mergeCells>
  <phoneticPr fontId="1" type="noConversion"/>
  <printOptions horizontalCentered="1"/>
  <pageMargins left="0.7" right="0.7" top="0.75" bottom="0.75" header="0.3" footer="0.3"/>
  <pageSetup paperSize="9" scale="73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2023-06-02T07:15:04Z</dcterms:modified>
</cp:coreProperties>
</file>