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0" yWindow="-10" windowWidth="16960" windowHeight="11020"/>
  </bookViews>
  <sheets>
    <sheet name="1" sheetId="1" r:id="rId1"/>
  </sheets>
  <definedNames>
    <definedName name="_xlnm.Print_Area" localSheetId="0">'1'!$A$1:$J$24</definedName>
  </definedNames>
  <calcPr calcId="152511"/>
</workbook>
</file>

<file path=xl/calcChain.xml><?xml version="1.0" encoding="utf-8"?>
<calcChain xmlns="http://schemas.openxmlformats.org/spreadsheetml/2006/main">
  <c r="E8" i="1" l="1"/>
  <c r="G22" i="1" l="1"/>
  <c r="F8" i="1" l="1"/>
  <c r="D8" i="1"/>
  <c r="H9" i="1" l="1"/>
  <c r="H8" i="1" s="1"/>
  <c r="J8" i="1" s="1"/>
  <c r="H22" i="1" s="1"/>
</calcChain>
</file>

<file path=xl/sharedStrings.xml><?xml version="1.0" encoding="utf-8"?>
<sst xmlns="http://schemas.openxmlformats.org/spreadsheetml/2006/main" count="74" uniqueCount="67">
  <si>
    <t>项目名称</t>
  </si>
  <si>
    <t>得分</t>
  </si>
  <si>
    <t>年度总体目标</t>
  </si>
  <si>
    <t>一级指标</t>
  </si>
  <si>
    <t>二级指标</t>
  </si>
  <si>
    <t>三级指标</t>
  </si>
  <si>
    <t>数量指标</t>
  </si>
  <si>
    <t>总分</t>
  </si>
  <si>
    <t>年初预算数</t>
    <phoneticPr fontId="1" type="noConversion"/>
  </si>
  <si>
    <t>全年执行数</t>
    <phoneticPr fontId="1" type="noConversion"/>
  </si>
  <si>
    <t>全年预算数</t>
    <phoneticPr fontId="1" type="noConversion"/>
  </si>
  <si>
    <t>年度指标值</t>
    <phoneticPr fontId="1" type="noConversion"/>
  </si>
  <si>
    <t>实际完成值</t>
    <phoneticPr fontId="1" type="noConversion"/>
  </si>
  <si>
    <t>主管部门</t>
  </si>
  <si>
    <t>实施单位</t>
  </si>
  <si>
    <t>项目负责人</t>
  </si>
  <si>
    <t>联系电话</t>
  </si>
  <si>
    <t>分值</t>
  </si>
  <si>
    <t>年度资金总额</t>
  </si>
  <si>
    <t>—</t>
  </si>
  <si>
    <t xml:space="preserve">      上年结转资金</t>
  </si>
  <si>
    <t xml:space="preserve">  其他资金</t>
  </si>
  <si>
    <t>预期目标</t>
  </si>
  <si>
    <t>实际完成情况</t>
  </si>
  <si>
    <t>产出指标</t>
  </si>
  <si>
    <t>效益指标</t>
  </si>
  <si>
    <t>执行率</t>
  </si>
  <si>
    <t>项目支出绩效自评表</t>
    <phoneticPr fontId="1" type="noConversion"/>
  </si>
  <si>
    <t>项目资金（万元）</t>
    <phoneticPr fontId="1" type="noConversion"/>
  </si>
  <si>
    <t>其中：当年财政拨款</t>
    <phoneticPr fontId="1" type="noConversion"/>
  </si>
  <si>
    <t>偏差原因分析及改进措施</t>
    <phoneticPr fontId="1" type="noConversion"/>
  </si>
  <si>
    <t>绩效指标</t>
    <phoneticPr fontId="1" type="noConversion"/>
  </si>
  <si>
    <t>满意度指标</t>
    <phoneticPr fontId="1" type="noConversion"/>
  </si>
  <si>
    <t>质量指标</t>
    <phoneticPr fontId="1" type="noConversion"/>
  </si>
  <si>
    <t>时效指标</t>
    <phoneticPr fontId="1" type="noConversion"/>
  </si>
  <si>
    <t>服务对象满意度指标</t>
    <phoneticPr fontId="1" type="noConversion"/>
  </si>
  <si>
    <t>北京人民艺术剧院</t>
    <phoneticPr fontId="1" type="noConversion"/>
  </si>
  <si>
    <t>北京人民艺术剧院</t>
    <phoneticPr fontId="1" type="noConversion"/>
  </si>
  <si>
    <t>成本指标</t>
    <phoneticPr fontId="1" type="noConversion"/>
  </si>
  <si>
    <t>任鸣</t>
    <phoneticPr fontId="1" type="noConversion"/>
  </si>
  <si>
    <t>65246789-2035</t>
    <phoneticPr fontId="1" type="noConversion"/>
  </si>
  <si>
    <t>社会效益指标</t>
    <phoneticPr fontId="1" type="noConversion"/>
  </si>
  <si>
    <t>可持续影响指标</t>
    <phoneticPr fontId="1" type="noConversion"/>
  </si>
  <si>
    <t>剧场运维</t>
    <phoneticPr fontId="1" type="noConversion"/>
  </si>
  <si>
    <t>北京国际戏剧中心运维费，包括物业，取暖，水电，保安服务等。</t>
    <phoneticPr fontId="1" type="noConversion"/>
  </si>
  <si>
    <t>服务地点</t>
    <phoneticPr fontId="1" type="noConversion"/>
  </si>
  <si>
    <t>≥4个</t>
    <phoneticPr fontId="1" type="noConversion"/>
  </si>
  <si>
    <t>保障剧场正常运维</t>
    <phoneticPr fontId="1" type="noConversion"/>
  </si>
  <si>
    <t>剧场及观众满意</t>
    <phoneticPr fontId="1" type="noConversion"/>
  </si>
  <si>
    <t>得分</t>
    <phoneticPr fontId="1" type="noConversion"/>
  </si>
  <si>
    <t>较好地完成了剧院本部、菊隐剧场、史家宿舍和怀柔工厂等区域内剧场运维工作，保障了剧场正常运维。</t>
    <phoneticPr fontId="1" type="noConversion"/>
  </si>
  <si>
    <t>1.物业服务在剧院本部、菊隐剧场、史家宿舍和怀柔工厂共4个地点。
2.取暖。完成剧院本部、史家宿舍、菊隐剧场、怀柔工厂区域内的冬季供热保障工作。
3.保安服务，按照合同约定保安员人数，较好地完成剧院本部、菊隐剧场、怀柔工厂的安保任务。
4.扶贫食材，主要用于剧院职工食堂和怀柔职工食堂。</t>
    <phoneticPr fontId="1" type="noConversion"/>
  </si>
  <si>
    <t>物业、供热、扶贫等，能够确保剧院各场所正常运转，达到了服务职工、服务观众的需求。保安多次按照消防部门要求，参加属地灭火救援任务，受到好评。社会效益明显。</t>
    <phoneticPr fontId="1" type="noConversion"/>
  </si>
  <si>
    <t>2022年</t>
    <phoneticPr fontId="1" type="noConversion"/>
  </si>
  <si>
    <t>1年</t>
    <phoneticPr fontId="1" type="noConversion"/>
  </si>
  <si>
    <t>保障剧院正常运转、艺术生产、服务观众</t>
    <phoneticPr fontId="1" type="noConversion"/>
  </si>
  <si>
    <t>1年</t>
    <phoneticPr fontId="1" type="noConversion"/>
  </si>
  <si>
    <t>更好地服务艺术生产和观众</t>
    <phoneticPr fontId="1" type="noConversion"/>
  </si>
  <si>
    <t>98%以上</t>
    <phoneticPr fontId="1" type="noConversion"/>
  </si>
  <si>
    <t>建议：
1.规范填报绩效目标申报表，科学合理设置绩效指标，指标值更加合理、细化、量化、可考核，有利于进一步提高财政资金使用效益。
2.可以进行满意度调查工作，收集各个部门及观众的意见反馈，有利于提供更好服务。</t>
    <phoneticPr fontId="1" type="noConversion"/>
  </si>
  <si>
    <t>物业服务，主要围绕年度节假日、国家和北京市重大活动、冬季供暖等重要时间节点，较好地完成了剧院本部、菊隐剧场、史家宿舍和怀柔工厂等区域内的物业服务工作，各岗位人员加强值守，加强巡检频次，保障剧院水、电、气、暖正常运行，并认真做好了各场所的消毒消杀，以及公共用电设备设施运维、环境卫生清洁、修缮维修、夏季防汛、防疫消杀、垃圾分类收集等工作任务。物业人员多次进行岗位培训，清晰划分责任区，明确了工作职责，多次做好应急保障工作，服务规范，符合合同约定的服务标准，达到了我院的预期工作目标。
    取暖工作，主要是剧院本部、史家宿舍、菊隐剧场、怀柔工厂区域内的冬季供热保障工作，供热质量，得到了观众、职工、退休职工的一致肯定，达到了预期目标。
    保安服务，围绕“两节”“两会”、北京冬奥会保安服务，围绕“两节”“两会”、北京冬奥会、70周年院庆、国庆等重要时间节点及剧院日常剧目演出，严格落实疫情防控各项措施，认真组织外来人员测温、扫码验码及核酸时效查验，严密组织日常安全值守和巡查，圆满完成演出秩序维护、安检、车辆停放及其他各类临时任务的安全保障。同时，加强内部人员安全及健康管理，积极开展安全及业务培训，定期开展防恐防暴及消防应急训练。7月25日凌晨，协助消防部门，成功处置玉石胡同多辆电动车自燃火灾，年底我院微型消防站还被北京市消防救援总队表彰为“灭火救援突出微型消防站”。保安服务为我院各项工作的有序开展筑牢基础，符合合同约定的服务标准，达到了我院预期工作目标。
    扶贫工作，根据上级文件指示精神，购买农产品食材，主要用于剧院职工食堂和怀柔职工食堂，2022年超额度完成扶贫任务。</t>
    <phoneticPr fontId="1" type="noConversion"/>
  </si>
  <si>
    <t>按计划完成了2022年全年的物业，取暖，水电，保安服务运维保障服务。
扶贫食材，全年按时间要求完成贫困地区农副产品食材的采购。</t>
    <phoneticPr fontId="1" type="noConversion"/>
  </si>
  <si>
    <t>总成本1409.167581万元</t>
    <phoneticPr fontId="1" type="noConversion"/>
  </si>
  <si>
    <t>物业、供热、扶贫等，能够确保剧院各场所正常运转更好地服务艺术生产和观众需求，符合可持续发展要求。</t>
    <phoneticPr fontId="1" type="noConversion"/>
  </si>
  <si>
    <t>综合各个季度物业、保安、供热、扶贫等服务费事宜上会研究情况，以及各部门及群众的反馈，总体对以上服务工作比较满意。</t>
    <phoneticPr fontId="1" type="noConversion"/>
  </si>
  <si>
    <t>（2022年度）</t>
    <phoneticPr fontId="1" type="noConversion"/>
  </si>
  <si>
    <t>问题：
1.项目绩效表设定不准确，保障剧场正常运维是定性指标，指标值不能是具体的数值，需用优良中差表示。
2.满意度指标不能是定性指标，需用百分比表示满意度的测评情况。
3.年度目标中含供暖，实际2022年没有供暖支出。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</si>
</sst>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76" formatCode="_ * #,##0.000000_ ;_ * \-#,##0.000000_ ;_ * &quot;-&quot;??_ ;_ @_ "/>
    <numFmt numFmtId="177" formatCode="0.00_ "/>
  </numFmts>
  <fonts count="1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黑体"/>
      <family val="3"/>
      <charset val="134"/>
    </font>
    <font>
      <sz val="12"/>
      <name val="宋体"/>
      <family val="3"/>
      <charset val="134"/>
    </font>
    <font>
      <sz val="11"/>
      <color rgb="FFFF0000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8"/>
      <color theme="1"/>
      <name val="方正小标宋简体"/>
      <family val="3"/>
      <charset val="134"/>
    </font>
    <font>
      <sz val="14"/>
      <color theme="1"/>
      <name val="仿宋_GB2312"/>
      <family val="3"/>
      <charset val="134"/>
    </font>
    <font>
      <sz val="10.5"/>
      <color theme="1"/>
      <name val="仿宋_GB2312"/>
      <family val="3"/>
      <charset val="134"/>
    </font>
    <font>
      <sz val="10.5"/>
      <color theme="1"/>
      <name val="宋体"/>
      <family val="3"/>
      <charset val="134"/>
    </font>
    <font>
      <sz val="10.5"/>
      <color rgb="FF000000"/>
      <name val="宋体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rgb="FF000000"/>
      <name val="仿宋_GB2312"/>
      <family val="3"/>
      <charset val="134"/>
    </font>
    <font>
      <sz val="10"/>
      <color theme="1"/>
      <name val="仿宋_GB2312"/>
      <family val="3"/>
      <charset val="134"/>
    </font>
    <font>
      <sz val="10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3" fillId="0" borderId="0">
      <alignment vertical="center"/>
    </xf>
    <xf numFmtId="0" fontId="5" fillId="0" borderId="0"/>
    <xf numFmtId="0" fontId="5" fillId="0" borderId="0"/>
    <xf numFmtId="0" fontId="3" fillId="0" borderId="0"/>
    <xf numFmtId="43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0" fillId="0" borderId="1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justify" vertical="center" wrapText="1"/>
    </xf>
    <xf numFmtId="176" fontId="10" fillId="0" borderId="1" xfId="5" applyNumberFormat="1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6" fillId="0" borderId="0" xfId="0" applyFont="1" applyFill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177" fontId="14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/>
    </xf>
    <xf numFmtId="0" fontId="0" fillId="0" borderId="2" xfId="0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10" fontId="10" fillId="0" borderId="2" xfId="6" applyNumberFormat="1" applyFont="1" applyFill="1" applyBorder="1" applyAlignment="1">
      <alignment horizontal="center" vertical="center" wrapText="1"/>
    </xf>
    <xf numFmtId="10" fontId="10" fillId="0" borderId="5" xfId="6" applyNumberFormat="1" applyFont="1" applyFill="1" applyBorder="1" applyAlignment="1">
      <alignment horizontal="center" vertical="center" wrapText="1"/>
    </xf>
    <xf numFmtId="10" fontId="10" fillId="0" borderId="2" xfId="0" applyNumberFormat="1" applyFont="1" applyFill="1" applyBorder="1" applyAlignment="1">
      <alignment horizontal="center" vertical="center" wrapText="1"/>
    </xf>
    <xf numFmtId="10" fontId="10" fillId="0" borderId="5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</cellXfs>
  <cellStyles count="7">
    <cellStyle name="百分比" xfId="6" builtinId="5"/>
    <cellStyle name="常规" xfId="0" builtinId="0"/>
    <cellStyle name="常规 2" xfId="2"/>
    <cellStyle name="常规 2 2" xfId="3"/>
    <cellStyle name="常规 3" xfId="1"/>
    <cellStyle name="常规 4" xfId="4"/>
    <cellStyle name="千位分隔" xfId="5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  <pageSetUpPr fitToPage="1"/>
  </sheetPr>
  <dimension ref="A1:N24"/>
  <sheetViews>
    <sheetView tabSelected="1" topLeftCell="A22" workbookViewId="0">
      <selection activeCell="C28" sqref="C28"/>
    </sheetView>
  </sheetViews>
  <sheetFormatPr defaultRowHeight="14"/>
  <cols>
    <col min="1" max="1" width="5.453125" style="11" customWidth="1"/>
    <col min="2" max="2" width="7.36328125" style="11" customWidth="1"/>
    <col min="3" max="3" width="19.36328125" style="11" customWidth="1"/>
    <col min="4" max="5" width="17.54296875" style="11" customWidth="1"/>
    <col min="6" max="6" width="22.08984375" style="11" customWidth="1"/>
    <col min="7" max="7" width="8.08984375" style="11" customWidth="1"/>
    <col min="8" max="8" width="8.6328125" style="11" customWidth="1"/>
    <col min="9" max="9" width="5.7265625" style="11" customWidth="1"/>
    <col min="10" max="10" width="13.6328125" style="11" customWidth="1"/>
    <col min="11" max="16384" width="8.7265625" style="11"/>
  </cols>
  <sheetData>
    <row r="1" spans="1:14" ht="15">
      <c r="A1" s="37"/>
      <c r="B1" s="37"/>
      <c r="C1" s="37"/>
      <c r="D1" s="12"/>
      <c r="E1" s="12"/>
      <c r="F1" s="12"/>
      <c r="G1" s="12"/>
      <c r="H1" s="12"/>
    </row>
    <row r="2" spans="1:14" ht="24.4" customHeight="1">
      <c r="A2" s="34" t="s">
        <v>27</v>
      </c>
      <c r="B2" s="34"/>
      <c r="C2" s="34"/>
      <c r="D2" s="34"/>
      <c r="E2" s="34"/>
      <c r="F2" s="34"/>
      <c r="G2" s="34"/>
      <c r="H2" s="34"/>
      <c r="I2" s="34"/>
      <c r="J2" s="34"/>
    </row>
    <row r="3" spans="1:14" ht="23.75" customHeight="1">
      <c r="A3" s="35" t="s">
        <v>65</v>
      </c>
      <c r="B3" s="35"/>
      <c r="C3" s="35"/>
      <c r="D3" s="35"/>
      <c r="E3" s="35"/>
      <c r="F3" s="35"/>
      <c r="G3" s="35"/>
      <c r="H3" s="35"/>
      <c r="I3" s="35"/>
      <c r="J3" s="35"/>
    </row>
    <row r="4" spans="1:14">
      <c r="A4" s="36" t="s">
        <v>0</v>
      </c>
      <c r="B4" s="36"/>
      <c r="C4" s="36" t="s">
        <v>43</v>
      </c>
      <c r="D4" s="36"/>
      <c r="E4" s="36"/>
      <c r="F4" s="36"/>
      <c r="G4" s="36"/>
      <c r="H4" s="36"/>
      <c r="I4" s="36"/>
      <c r="J4" s="36"/>
    </row>
    <row r="5" spans="1:14">
      <c r="A5" s="36" t="s">
        <v>13</v>
      </c>
      <c r="B5" s="36"/>
      <c r="C5" s="36" t="s">
        <v>36</v>
      </c>
      <c r="D5" s="36"/>
      <c r="E5" s="36"/>
      <c r="F5" s="9" t="s">
        <v>14</v>
      </c>
      <c r="G5" s="36" t="s">
        <v>37</v>
      </c>
      <c r="H5" s="36"/>
      <c r="I5" s="36"/>
      <c r="J5" s="36"/>
    </row>
    <row r="6" spans="1:14">
      <c r="A6" s="36" t="s">
        <v>15</v>
      </c>
      <c r="B6" s="36"/>
      <c r="C6" s="36" t="s">
        <v>39</v>
      </c>
      <c r="D6" s="36"/>
      <c r="E6" s="36"/>
      <c r="F6" s="9" t="s">
        <v>16</v>
      </c>
      <c r="G6" s="36" t="s">
        <v>40</v>
      </c>
      <c r="H6" s="36"/>
      <c r="I6" s="36"/>
      <c r="J6" s="36"/>
    </row>
    <row r="7" spans="1:14">
      <c r="A7" s="36" t="s">
        <v>28</v>
      </c>
      <c r="B7" s="36"/>
      <c r="C7" s="8"/>
      <c r="D7" s="9" t="s">
        <v>8</v>
      </c>
      <c r="E7" s="1" t="s">
        <v>10</v>
      </c>
      <c r="F7" s="9" t="s">
        <v>9</v>
      </c>
      <c r="G7" s="9" t="s">
        <v>17</v>
      </c>
      <c r="H7" s="26" t="s">
        <v>26</v>
      </c>
      <c r="I7" s="27"/>
      <c r="J7" s="9" t="s">
        <v>1</v>
      </c>
      <c r="N7" s="13"/>
    </row>
    <row r="8" spans="1:14">
      <c r="A8" s="36"/>
      <c r="B8" s="36"/>
      <c r="C8" s="2" t="s">
        <v>18</v>
      </c>
      <c r="D8" s="3">
        <f>D9</f>
        <v>1411.3323809999999</v>
      </c>
      <c r="E8" s="3">
        <f>E9</f>
        <v>1411.3323809999999</v>
      </c>
      <c r="F8" s="3">
        <f>F9</f>
        <v>1409.1675809999999</v>
      </c>
      <c r="G8" s="9">
        <v>10</v>
      </c>
      <c r="H8" s="28">
        <f>H9</f>
        <v>0.99846613028288478</v>
      </c>
      <c r="I8" s="29"/>
      <c r="J8" s="4">
        <f>H8*10</f>
        <v>9.9846613028288473</v>
      </c>
    </row>
    <row r="9" spans="1:14">
      <c r="A9" s="36"/>
      <c r="B9" s="36"/>
      <c r="C9" s="8" t="s">
        <v>29</v>
      </c>
      <c r="D9" s="3">
        <v>1411.3323809999999</v>
      </c>
      <c r="E9" s="3">
        <v>1411.3323809999999</v>
      </c>
      <c r="F9" s="3">
        <v>1409.1675809999999</v>
      </c>
      <c r="G9" s="8" t="s">
        <v>19</v>
      </c>
      <c r="H9" s="30">
        <f>F9/E9</f>
        <v>0.99846613028288478</v>
      </c>
      <c r="I9" s="31"/>
      <c r="J9" s="9" t="s">
        <v>19</v>
      </c>
    </row>
    <row r="10" spans="1:14">
      <c r="A10" s="36"/>
      <c r="B10" s="36"/>
      <c r="C10" s="8" t="s">
        <v>20</v>
      </c>
      <c r="D10" s="9"/>
      <c r="E10" s="9"/>
      <c r="F10" s="9"/>
      <c r="G10" s="9" t="s">
        <v>19</v>
      </c>
      <c r="H10" s="30"/>
      <c r="I10" s="31"/>
      <c r="J10" s="9" t="s">
        <v>19</v>
      </c>
    </row>
    <row r="11" spans="1:14">
      <c r="A11" s="36"/>
      <c r="B11" s="36"/>
      <c r="C11" s="8" t="s">
        <v>21</v>
      </c>
      <c r="D11" s="9"/>
      <c r="E11" s="9"/>
      <c r="F11" s="9"/>
      <c r="G11" s="9" t="s">
        <v>19</v>
      </c>
      <c r="H11" s="30"/>
      <c r="I11" s="31"/>
      <c r="J11" s="9" t="s">
        <v>19</v>
      </c>
    </row>
    <row r="12" spans="1:14">
      <c r="A12" s="36" t="s">
        <v>2</v>
      </c>
      <c r="B12" s="36" t="s">
        <v>22</v>
      </c>
      <c r="C12" s="36"/>
      <c r="D12" s="36"/>
      <c r="E12" s="36"/>
      <c r="F12" s="36" t="s">
        <v>23</v>
      </c>
      <c r="G12" s="36"/>
      <c r="H12" s="36"/>
      <c r="I12" s="36"/>
      <c r="J12" s="36"/>
    </row>
    <row r="13" spans="1:14" ht="318.5" customHeight="1">
      <c r="A13" s="36"/>
      <c r="B13" s="38" t="s">
        <v>44</v>
      </c>
      <c r="C13" s="38"/>
      <c r="D13" s="38"/>
      <c r="E13" s="38"/>
      <c r="F13" s="40" t="s">
        <v>60</v>
      </c>
      <c r="G13" s="40"/>
      <c r="H13" s="40"/>
      <c r="I13" s="40"/>
      <c r="J13" s="40"/>
    </row>
    <row r="14" spans="1:14" ht="27">
      <c r="A14" s="36" t="s">
        <v>31</v>
      </c>
      <c r="B14" s="9" t="s">
        <v>3</v>
      </c>
      <c r="C14" s="9" t="s">
        <v>4</v>
      </c>
      <c r="D14" s="9" t="s">
        <v>5</v>
      </c>
      <c r="E14" s="9" t="s">
        <v>11</v>
      </c>
      <c r="F14" s="9" t="s">
        <v>12</v>
      </c>
      <c r="G14" s="9" t="s">
        <v>17</v>
      </c>
      <c r="H14" s="9" t="s">
        <v>49</v>
      </c>
      <c r="I14" s="26" t="s">
        <v>30</v>
      </c>
      <c r="J14" s="27"/>
    </row>
    <row r="15" spans="1:14" ht="189.5" customHeight="1">
      <c r="A15" s="36"/>
      <c r="B15" s="36" t="s">
        <v>24</v>
      </c>
      <c r="C15" s="14" t="s">
        <v>6</v>
      </c>
      <c r="D15" s="5" t="s">
        <v>45</v>
      </c>
      <c r="E15" s="7" t="s">
        <v>46</v>
      </c>
      <c r="F15" s="20" t="s">
        <v>51</v>
      </c>
      <c r="G15" s="9">
        <v>15</v>
      </c>
      <c r="H15" s="10">
        <v>15</v>
      </c>
      <c r="I15" s="26"/>
      <c r="J15" s="27"/>
    </row>
    <row r="16" spans="1:14" ht="69.5" customHeight="1">
      <c r="A16" s="36"/>
      <c r="B16" s="36"/>
      <c r="C16" s="15" t="s">
        <v>33</v>
      </c>
      <c r="D16" s="5" t="s">
        <v>47</v>
      </c>
      <c r="E16" s="6"/>
      <c r="F16" s="5" t="s">
        <v>50</v>
      </c>
      <c r="G16" s="9">
        <v>15</v>
      </c>
      <c r="H16" s="10">
        <v>14</v>
      </c>
      <c r="I16" s="26"/>
      <c r="J16" s="27"/>
    </row>
    <row r="17" spans="1:10" ht="83.5" customHeight="1">
      <c r="A17" s="36"/>
      <c r="B17" s="36"/>
      <c r="C17" s="14" t="s">
        <v>34</v>
      </c>
      <c r="D17" s="5" t="s">
        <v>53</v>
      </c>
      <c r="E17" s="7" t="s">
        <v>54</v>
      </c>
      <c r="F17" s="5" t="s">
        <v>61</v>
      </c>
      <c r="G17" s="9">
        <v>10</v>
      </c>
      <c r="H17" s="10">
        <v>9</v>
      </c>
      <c r="I17" s="26"/>
      <c r="J17" s="27"/>
    </row>
    <row r="18" spans="1:10" ht="25.5" customHeight="1">
      <c r="A18" s="36"/>
      <c r="B18" s="36"/>
      <c r="C18" s="14" t="s">
        <v>38</v>
      </c>
      <c r="D18" s="5"/>
      <c r="E18" s="7"/>
      <c r="F18" s="5" t="s">
        <v>62</v>
      </c>
      <c r="G18" s="9">
        <v>10</v>
      </c>
      <c r="H18" s="10">
        <v>9</v>
      </c>
      <c r="I18" s="26"/>
      <c r="J18" s="27"/>
    </row>
    <row r="19" spans="1:10" ht="100" customHeight="1">
      <c r="A19" s="36"/>
      <c r="B19" s="32" t="s">
        <v>25</v>
      </c>
      <c r="C19" s="5" t="s">
        <v>41</v>
      </c>
      <c r="D19" s="19" t="s">
        <v>55</v>
      </c>
      <c r="E19" s="7" t="s">
        <v>56</v>
      </c>
      <c r="F19" s="5" t="s">
        <v>52</v>
      </c>
      <c r="G19" s="9">
        <v>15</v>
      </c>
      <c r="H19" s="10">
        <v>12</v>
      </c>
      <c r="I19" s="26"/>
      <c r="J19" s="27"/>
    </row>
    <row r="20" spans="1:10" ht="70.5" customHeight="1">
      <c r="A20" s="36"/>
      <c r="B20" s="33"/>
      <c r="C20" s="16" t="s">
        <v>42</v>
      </c>
      <c r="D20" s="19" t="s">
        <v>57</v>
      </c>
      <c r="E20" s="7" t="s">
        <v>54</v>
      </c>
      <c r="F20" s="5" t="s">
        <v>63</v>
      </c>
      <c r="G20" s="9">
        <v>15</v>
      </c>
      <c r="H20" s="10">
        <v>12</v>
      </c>
      <c r="I20" s="26"/>
      <c r="J20" s="27"/>
    </row>
    <row r="21" spans="1:10" ht="86" customHeight="1">
      <c r="A21" s="36"/>
      <c r="B21" s="9" t="s">
        <v>32</v>
      </c>
      <c r="C21" s="14" t="s">
        <v>35</v>
      </c>
      <c r="D21" s="5" t="s">
        <v>48</v>
      </c>
      <c r="E21" s="6" t="s">
        <v>58</v>
      </c>
      <c r="F21" s="5" t="s">
        <v>64</v>
      </c>
      <c r="G21" s="9">
        <v>10</v>
      </c>
      <c r="H21" s="10">
        <v>7</v>
      </c>
      <c r="I21" s="26"/>
      <c r="J21" s="27"/>
    </row>
    <row r="22" spans="1:10" ht="22.5" customHeight="1">
      <c r="A22" s="39" t="s">
        <v>7</v>
      </c>
      <c r="B22" s="39"/>
      <c r="C22" s="39"/>
      <c r="D22" s="39"/>
      <c r="E22" s="39"/>
      <c r="F22" s="39"/>
      <c r="G22" s="17">
        <f>SUM(G15:G21)+G8</f>
        <v>100</v>
      </c>
      <c r="H22" s="18">
        <f>SUM(H15:H21)+J8</f>
        <v>87.98466130282884</v>
      </c>
      <c r="I22" s="26"/>
      <c r="J22" s="27"/>
    </row>
    <row r="23" spans="1:10" ht="79" customHeight="1">
      <c r="A23" s="21" t="s">
        <v>66</v>
      </c>
      <c r="B23" s="22"/>
      <c r="C23" s="22"/>
      <c r="D23" s="22"/>
      <c r="E23" s="22"/>
      <c r="F23" s="22"/>
      <c r="G23" s="22"/>
      <c r="H23" s="22"/>
      <c r="I23" s="22"/>
      <c r="J23" s="22"/>
    </row>
    <row r="24" spans="1:10" ht="82.5" customHeight="1">
      <c r="A24" s="23" t="s">
        <v>59</v>
      </c>
      <c r="B24" s="24"/>
      <c r="C24" s="24"/>
      <c r="D24" s="24"/>
      <c r="E24" s="24"/>
      <c r="F24" s="24"/>
      <c r="G24" s="24"/>
      <c r="H24" s="24"/>
      <c r="I24" s="24"/>
      <c r="J24" s="25"/>
    </row>
  </sheetData>
  <mergeCells count="37">
    <mergeCell ref="A1:C1"/>
    <mergeCell ref="A4:B4"/>
    <mergeCell ref="B13:E13"/>
    <mergeCell ref="A22:F22"/>
    <mergeCell ref="C4:J4"/>
    <mergeCell ref="G5:J5"/>
    <mergeCell ref="G6:J6"/>
    <mergeCell ref="F12:J12"/>
    <mergeCell ref="F13:J13"/>
    <mergeCell ref="B15:B18"/>
    <mergeCell ref="A12:A13"/>
    <mergeCell ref="B12:E12"/>
    <mergeCell ref="A5:B5"/>
    <mergeCell ref="C5:E5"/>
    <mergeCell ref="A6:B6"/>
    <mergeCell ref="C6:E6"/>
    <mergeCell ref="A2:J2"/>
    <mergeCell ref="A3:J3"/>
    <mergeCell ref="A7:B11"/>
    <mergeCell ref="A14:A21"/>
    <mergeCell ref="I14:J14"/>
    <mergeCell ref="I15:J15"/>
    <mergeCell ref="I17:J17"/>
    <mergeCell ref="I18:J18"/>
    <mergeCell ref="I19:J19"/>
    <mergeCell ref="I20:J20"/>
    <mergeCell ref="I21:J21"/>
    <mergeCell ref="A23:J23"/>
    <mergeCell ref="A24:J24"/>
    <mergeCell ref="I16:J16"/>
    <mergeCell ref="I22:J22"/>
    <mergeCell ref="H7:I7"/>
    <mergeCell ref="H8:I8"/>
    <mergeCell ref="H9:I9"/>
    <mergeCell ref="H10:I10"/>
    <mergeCell ref="H11:I11"/>
    <mergeCell ref="B19:B20"/>
  </mergeCells>
  <phoneticPr fontId="1" type="noConversion"/>
  <printOptions horizontalCentered="1"/>
  <pageMargins left="0.7" right="0.7" top="0.75" bottom="0.75" header="0.3" footer="0.3"/>
  <pageSetup paperSize="9" scale="71" fitToHeight="0" orientation="portrait" horizontalDpi="200" verticalDpi="20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2023-05-29T14:52:26Z</dcterms:modified>
</cp:coreProperties>
</file>