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22700" windowHeight="14600"/>
  </bookViews>
  <sheets>
    <sheet name="1" sheetId="1" r:id="rId1"/>
  </sheets>
  <definedNames>
    <definedName name="_xlnm.Print_Area" localSheetId="0">'1'!$A$1:$J$28</definedName>
  </definedNames>
  <calcPr calcId="152511"/>
</workbook>
</file>

<file path=xl/calcChain.xml><?xml version="1.0" encoding="utf-8"?>
<calcChain xmlns="http://schemas.openxmlformats.org/spreadsheetml/2006/main">
  <c r="G26" i="1" l="1"/>
  <c r="H11" i="1"/>
  <c r="D8" i="1"/>
  <c r="F8" i="1" l="1"/>
  <c r="E8" i="1"/>
  <c r="H8" i="1" l="1"/>
  <c r="J8" i="1" s="1"/>
  <c r="H26" i="1" s="1"/>
</calcChain>
</file>

<file path=xl/sharedStrings.xml><?xml version="1.0" encoding="utf-8"?>
<sst xmlns="http://schemas.openxmlformats.org/spreadsheetml/2006/main" count="72" uniqueCount="66">
  <si>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</si>
  <si>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</si>
  <si>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</si>
  <si>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</si>
  <si>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</si>
  <si>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</si>
  <si>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</si>
  <si>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</si>
  <si>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</si>
  <si>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</si>
  <si>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</si>
  <si>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</si>
  <si>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</si>
  <si>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</si>
  <si>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</si>
  <si>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</si>
  <si>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</si>
  <si>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</si>
  <si>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</si>
  <si>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</si>
  <si>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</si>
  <si>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</si>
  <si>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</si>
  <si>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</si>
  <si>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</si>
  <si>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</si>
  <si>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</si>
  <si>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</si>
  <si>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</si>
  <si>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</si>
  <si>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</si>
  <si>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</si>
  <si>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</si>
  <si>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</si>
  <si>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</si>
  <si>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</si>
  <si>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</si>
  <si>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</si>
  <si>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</si>
  <si>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</si>
  <si>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作家及演员体验生活</t>
    <phoneticPr fontId="1" type="noConversion"/>
  </si>
  <si>
    <t>范蛮溪</t>
    <phoneticPr fontId="1" type="noConversion"/>
  </si>
  <si>
    <t>65246789-3063</t>
    <phoneticPr fontId="1" type="noConversion"/>
  </si>
  <si>
    <t>演员队根据部门2022年度“深入生活，扎根人民”主题实践活动规划及“青年演员培训计划”，结合剧院巡演日程组织青年演员赴陕西韩城体验生活。活动将带领剧组演员及青年演员开展采风活动，与当地艺术院团交流互动，引领演员深入到生活中去，触摸历史脉搏，丰富知识阅历，提高文化底蕴和业务水平。同时，依托演员队剧本朗读活动平台，用演出服务当地百姓，进一步加深人艺公益品牌的影响力。
作家体验生活阶段是剧本“胚胎”重要的孕育阶段，创作室的首要工作就是针对有基础的选题，组织有写作经验的作家，有重点地培育剧本苗子，再通过进行专家论证、剧本研讨、等不可或缺的创作环节，逐步丰富，最终为剧院提供出达到排练、上演水平的高质量剧本。为长远计，创作室全力多方联络作家，沟通意向，为随后年度做剧目储备，所以，将定期举办北京人艺作家笔会，商谈创意，约定选题。</t>
    <phoneticPr fontId="1" type="noConversion"/>
  </si>
  <si>
    <t>大型原创作品（含重排）</t>
  </si>
  <si>
    <t>小型原创作品（含重排）</t>
  </si>
  <si>
    <t>参加人数</t>
  </si>
  <si>
    <t>通过剧本朗读公益演出项目，开展基层公共文化服务</t>
  </si>
  <si>
    <t>进一步树立人艺公益品牌形象</t>
  </si>
  <si>
    <t>演员满意度</t>
  </si>
  <si>
    <t>≤4部</t>
  </si>
  <si>
    <t>≤2部</t>
  </si>
  <si>
    <t>≥40人次</t>
  </si>
  <si>
    <t>提高青年演员艺术修养、眼界与业务水平</t>
    <phoneticPr fontId="1" type="noConversion"/>
  </si>
  <si>
    <t>得分</t>
    <phoneticPr fontId="1" type="noConversion"/>
  </si>
  <si>
    <t>2022年新排剧目1部，小剧场话剧《长椅》共演出21场，主创人员10人。 2022年完成剧院四个剧场排练、演出、艺委会审查等剧本印刷工作，共计复印50部话剧剧本。</t>
    <phoneticPr fontId="1" type="noConversion"/>
  </si>
  <si>
    <t>剧本复印</t>
    <phoneticPr fontId="1" type="noConversion"/>
  </si>
  <si>
    <t>完成小剧场新排剧目《长椅》</t>
  </si>
  <si>
    <t>《长椅》主创人员10人</t>
  </si>
  <si>
    <t>完成50部话剧剧本复印。</t>
  </si>
  <si>
    <t>1.42775万元</t>
  </si>
  <si>
    <t>因2022年底疫情原因，《正红旗下》延迟到2023年1月演出。</t>
  </si>
  <si>
    <t>原计划2022年底《正红旗下》演出，因疫情原因，延迟到2023年1月演出。</t>
  </si>
  <si>
    <t>建议：
1、作家演员体验生活，可以不针对本年度创排剧目进行，剧本的储备是任何戏剧表演团体的重中之重，建议以多种形式开展作家演员体验生活活动。
2、提高青年演员的艺术修养、眼界、业务水平，建议采取多维度、多视角的方式进行，例如：现场观摩老艺术家创作过程、观摩其他艺术表演形式、采取不定时的专业培训及练功。
3、开展基层公共文化服务，不仅仅通过剧本朗读的形式，例如：举办会员开放日，特殊观众群体观摩日等形式开展基层公共文化服务，从而达到树立人艺公益品牌形象。</t>
    <phoneticPr fontId="1" type="noConversion"/>
  </si>
  <si>
    <t>问题：
1、全年创排计划为6部作品，其中大型原创作品（含重排）小型原创作品（含重排），只完成1部小剧场剧目，导致体验生活数量指标未完成 。社会效益指标中“提高青年演员艺术修养、眼界、与业务水平”“公国剧本朗读公益演出项目开展几层公共文化服务”“进一步树立人艺公益品牌形象”均未完成。
2、绩效指标设定不够完整。</t>
    <phoneticPr fontId="1" type="noConversion"/>
  </si>
  <si>
    <t>（2022年度）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</si>
</sst>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>
      <alignment vertical="center"/>
    </xf>
    <xf numFmtId="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8"/>
  <sheetViews>
    <sheetView tabSelected="1" topLeftCell="A22" zoomScale="89" zoomScaleNormal="100" workbookViewId="0">
      <selection activeCell="A27" sqref="A27:J27"/>
    </sheetView>
  </sheetViews>
  <sheetFormatPr defaultColWidth="8.7265625" defaultRowHeight="14"/>
  <cols>
    <col min="1" max="1" width="5.453125" customWidth="1"/>
    <col min="2" max="2" width="7.36328125" customWidth="1"/>
    <col min="3" max="3" width="19.36328125" customWidth="1"/>
    <col min="4" max="4" width="21.26953125" customWidth="1"/>
    <col min="5" max="5" width="16" customWidth="1"/>
    <col min="6" max="6" width="17" customWidth="1"/>
    <col min="7" max="7" width="8.08984375" customWidth="1"/>
    <col min="8" max="8" width="7.6328125" customWidth="1"/>
    <col min="9" max="9" width="5.7265625" customWidth="1"/>
    <col min="10" max="10" width="13.1796875" customWidth="1"/>
  </cols>
  <sheetData>
    <row r="1" spans="1:14" ht="15">
      <c r="A1" s="19"/>
      <c r="B1" s="19"/>
      <c r="C1" s="19"/>
      <c r="D1" s="10"/>
      <c r="E1" s="10"/>
      <c r="F1" s="10"/>
      <c r="G1" s="10"/>
      <c r="H1" s="10"/>
    </row>
    <row r="2" spans="1:14" ht="24.4" customHeight="1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</row>
    <row r="3" spans="1:14" ht="23.75" customHeight="1">
      <c r="A3" s="26" t="s">
        <v>65</v>
      </c>
      <c r="B3" s="26"/>
      <c r="C3" s="26"/>
      <c r="D3" s="26"/>
      <c r="E3" s="26"/>
      <c r="F3" s="26"/>
      <c r="G3" s="26"/>
      <c r="H3" s="26"/>
      <c r="I3" s="26"/>
      <c r="J3" s="26"/>
    </row>
    <row r="4" spans="1:14">
      <c r="A4" s="20" t="s">
        <v>0</v>
      </c>
      <c r="B4" s="20"/>
      <c r="C4" s="20" t="s">
        <v>40</v>
      </c>
      <c r="D4" s="20"/>
      <c r="E4" s="20"/>
      <c r="F4" s="20"/>
      <c r="G4" s="20"/>
      <c r="H4" s="20"/>
      <c r="I4" s="20"/>
      <c r="J4" s="20"/>
    </row>
    <row r="5" spans="1:14">
      <c r="A5" s="20" t="s">
        <v>13</v>
      </c>
      <c r="B5" s="20"/>
      <c r="C5" s="20" t="s">
        <v>36</v>
      </c>
      <c r="D5" s="20"/>
      <c r="E5" s="20"/>
      <c r="F5" s="8" t="s">
        <v>14</v>
      </c>
      <c r="G5" s="20" t="s">
        <v>37</v>
      </c>
      <c r="H5" s="20"/>
      <c r="I5" s="20"/>
      <c r="J5" s="20"/>
    </row>
    <row r="6" spans="1:14">
      <c r="A6" s="20" t="s">
        <v>15</v>
      </c>
      <c r="B6" s="20"/>
      <c r="C6" s="20" t="s">
        <v>41</v>
      </c>
      <c r="D6" s="20"/>
      <c r="E6" s="20"/>
      <c r="F6" s="8" t="s">
        <v>16</v>
      </c>
      <c r="G6" s="20" t="s">
        <v>42</v>
      </c>
      <c r="H6" s="20"/>
      <c r="I6" s="20"/>
      <c r="J6" s="20"/>
    </row>
    <row r="7" spans="1:14">
      <c r="A7" s="20" t="s">
        <v>28</v>
      </c>
      <c r="B7" s="20"/>
      <c r="C7" s="9"/>
      <c r="D7" s="8" t="s">
        <v>8</v>
      </c>
      <c r="E7" s="1" t="s">
        <v>10</v>
      </c>
      <c r="F7" s="8" t="s">
        <v>9</v>
      </c>
      <c r="G7" s="8" t="s">
        <v>17</v>
      </c>
      <c r="H7" s="27" t="s">
        <v>26</v>
      </c>
      <c r="I7" s="28"/>
      <c r="J7" s="8" t="s">
        <v>1</v>
      </c>
      <c r="N7" s="11"/>
    </row>
    <row r="8" spans="1:14">
      <c r="A8" s="20"/>
      <c r="B8" s="20"/>
      <c r="C8" s="2" t="s">
        <v>18</v>
      </c>
      <c r="D8" s="3">
        <f>SUM(D9:D11)</f>
        <v>22.8</v>
      </c>
      <c r="E8" s="3">
        <f>SUM(E9:E11)</f>
        <v>1.4277500000000001</v>
      </c>
      <c r="F8" s="3">
        <f>SUM(F9:F11)</f>
        <v>1.4277500000000001</v>
      </c>
      <c r="G8" s="8">
        <v>10</v>
      </c>
      <c r="H8" s="38">
        <f>F8/E8</f>
        <v>1</v>
      </c>
      <c r="I8" s="39"/>
      <c r="J8" s="4">
        <f>H8*10</f>
        <v>10</v>
      </c>
    </row>
    <row r="9" spans="1:14">
      <c r="A9" s="20"/>
      <c r="B9" s="20"/>
      <c r="C9" s="9" t="s">
        <v>29</v>
      </c>
      <c r="D9" s="3"/>
      <c r="E9" s="3"/>
      <c r="F9" s="3"/>
      <c r="G9" s="9" t="s">
        <v>19</v>
      </c>
      <c r="H9" s="38"/>
      <c r="I9" s="39"/>
      <c r="J9" s="8" t="s">
        <v>19</v>
      </c>
    </row>
    <row r="10" spans="1:14">
      <c r="A10" s="20"/>
      <c r="B10" s="20"/>
      <c r="C10" s="9" t="s">
        <v>20</v>
      </c>
      <c r="D10" s="8"/>
      <c r="E10" s="3"/>
      <c r="F10" s="3"/>
      <c r="G10" s="8" t="s">
        <v>19</v>
      </c>
      <c r="H10" s="38"/>
      <c r="I10" s="39"/>
      <c r="J10" s="8" t="s">
        <v>19</v>
      </c>
    </row>
    <row r="11" spans="1:14">
      <c r="A11" s="20"/>
      <c r="B11" s="20"/>
      <c r="C11" s="9" t="s">
        <v>21</v>
      </c>
      <c r="D11" s="3">
        <v>22.8</v>
      </c>
      <c r="E11" s="3">
        <v>1.4277500000000001</v>
      </c>
      <c r="F11" s="3">
        <v>1.4277500000000001</v>
      </c>
      <c r="G11" s="8" t="s">
        <v>19</v>
      </c>
      <c r="H11" s="38">
        <f>F11/E11</f>
        <v>1</v>
      </c>
      <c r="I11" s="39"/>
      <c r="J11" s="8" t="s">
        <v>19</v>
      </c>
    </row>
    <row r="12" spans="1:14">
      <c r="A12" s="20" t="s">
        <v>2</v>
      </c>
      <c r="B12" s="20" t="s">
        <v>22</v>
      </c>
      <c r="C12" s="20"/>
      <c r="D12" s="20"/>
      <c r="E12" s="20"/>
      <c r="F12" s="20" t="s">
        <v>23</v>
      </c>
      <c r="G12" s="20"/>
      <c r="H12" s="20"/>
      <c r="I12" s="20"/>
      <c r="J12" s="20"/>
    </row>
    <row r="13" spans="1:14" ht="172.5" customHeight="1">
      <c r="A13" s="20"/>
      <c r="B13" s="21" t="s">
        <v>43</v>
      </c>
      <c r="C13" s="21"/>
      <c r="D13" s="21"/>
      <c r="E13" s="21"/>
      <c r="F13" s="21" t="s">
        <v>55</v>
      </c>
      <c r="G13" s="21"/>
      <c r="H13" s="21"/>
      <c r="I13" s="21"/>
      <c r="J13" s="21"/>
    </row>
    <row r="14" spans="1:14" ht="27">
      <c r="A14" s="20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54</v>
      </c>
      <c r="I14" s="27" t="s">
        <v>30</v>
      </c>
      <c r="J14" s="28"/>
    </row>
    <row r="15" spans="1:14" ht="57" customHeight="1">
      <c r="A15" s="20"/>
      <c r="B15" s="20" t="s">
        <v>24</v>
      </c>
      <c r="C15" s="29" t="s">
        <v>6</v>
      </c>
      <c r="D15" s="5" t="s">
        <v>44</v>
      </c>
      <c r="E15" s="6" t="s">
        <v>50</v>
      </c>
      <c r="F15" s="8">
        <v>0</v>
      </c>
      <c r="G15" s="8">
        <v>4</v>
      </c>
      <c r="H15" s="15">
        <v>0</v>
      </c>
      <c r="I15" s="27" t="s">
        <v>62</v>
      </c>
      <c r="J15" s="28"/>
    </row>
    <row r="16" spans="1:14" ht="30.5" customHeight="1">
      <c r="A16" s="20"/>
      <c r="B16" s="20"/>
      <c r="C16" s="30"/>
      <c r="D16" s="5" t="s">
        <v>45</v>
      </c>
      <c r="E16" s="6" t="s">
        <v>51</v>
      </c>
      <c r="F16" s="12" t="s">
        <v>57</v>
      </c>
      <c r="G16" s="8">
        <v>4</v>
      </c>
      <c r="H16" s="15">
        <v>2</v>
      </c>
      <c r="I16" s="27"/>
      <c r="J16" s="28"/>
    </row>
    <row r="17" spans="1:10" ht="65" customHeight="1">
      <c r="A17" s="20"/>
      <c r="B17" s="20"/>
      <c r="C17" s="30"/>
      <c r="D17" s="5" t="s">
        <v>46</v>
      </c>
      <c r="E17" s="7" t="s">
        <v>52</v>
      </c>
      <c r="F17" s="12" t="s">
        <v>58</v>
      </c>
      <c r="G17" s="8">
        <v>4</v>
      </c>
      <c r="H17" s="15">
        <v>2</v>
      </c>
      <c r="I17" s="27" t="s">
        <v>61</v>
      </c>
      <c r="J17" s="28"/>
    </row>
    <row r="18" spans="1:10" ht="30.5" customHeight="1">
      <c r="A18" s="20"/>
      <c r="B18" s="20"/>
      <c r="C18" s="31"/>
      <c r="D18" s="5" t="s">
        <v>56</v>
      </c>
      <c r="E18" s="7"/>
      <c r="F18" s="12" t="s">
        <v>59</v>
      </c>
      <c r="G18" s="8">
        <v>3</v>
      </c>
      <c r="H18" s="15">
        <v>3</v>
      </c>
      <c r="I18" s="27"/>
      <c r="J18" s="28"/>
    </row>
    <row r="19" spans="1:10" ht="23" customHeight="1">
      <c r="A19" s="20"/>
      <c r="B19" s="20"/>
      <c r="C19" s="13" t="s">
        <v>33</v>
      </c>
      <c r="D19" s="5"/>
      <c r="E19" s="6"/>
      <c r="F19" s="12"/>
      <c r="G19" s="8">
        <v>15</v>
      </c>
      <c r="H19" s="15">
        <v>0</v>
      </c>
      <c r="I19" s="27"/>
      <c r="J19" s="28"/>
    </row>
    <row r="20" spans="1:10" ht="23" customHeight="1">
      <c r="A20" s="20"/>
      <c r="B20" s="20"/>
      <c r="C20" s="13" t="s">
        <v>34</v>
      </c>
      <c r="D20" s="5"/>
      <c r="E20" s="7"/>
      <c r="F20" s="12"/>
      <c r="G20" s="8">
        <v>10</v>
      </c>
      <c r="H20" s="15">
        <v>5</v>
      </c>
      <c r="I20" s="27"/>
      <c r="J20" s="28"/>
    </row>
    <row r="21" spans="1:10" ht="23" customHeight="1">
      <c r="A21" s="20"/>
      <c r="B21" s="20"/>
      <c r="C21" s="13" t="s">
        <v>38</v>
      </c>
      <c r="D21" s="5"/>
      <c r="E21" s="7"/>
      <c r="F21" s="12" t="s">
        <v>60</v>
      </c>
      <c r="G21" s="8">
        <v>10</v>
      </c>
      <c r="H21" s="15">
        <v>5</v>
      </c>
      <c r="I21" s="27"/>
      <c r="J21" s="28"/>
    </row>
    <row r="22" spans="1:10" ht="32.5" customHeight="1">
      <c r="A22" s="20"/>
      <c r="B22" s="35" t="s">
        <v>25</v>
      </c>
      <c r="C22" s="32" t="s">
        <v>39</v>
      </c>
      <c r="D22" s="5" t="s">
        <v>53</v>
      </c>
      <c r="E22" s="7"/>
      <c r="F22" s="12"/>
      <c r="G22" s="8">
        <v>10</v>
      </c>
      <c r="H22" s="15">
        <v>6</v>
      </c>
      <c r="I22" s="27"/>
      <c r="J22" s="28"/>
    </row>
    <row r="23" spans="1:10" ht="43" customHeight="1">
      <c r="A23" s="20"/>
      <c r="B23" s="36"/>
      <c r="C23" s="33"/>
      <c r="D23" s="5" t="s">
        <v>47</v>
      </c>
      <c r="E23" s="7"/>
      <c r="F23" s="12"/>
      <c r="G23" s="8">
        <v>10</v>
      </c>
      <c r="H23" s="15">
        <v>6</v>
      </c>
      <c r="I23" s="27"/>
      <c r="J23" s="28"/>
    </row>
    <row r="24" spans="1:10" ht="32.5" customHeight="1">
      <c r="A24" s="20"/>
      <c r="B24" s="37"/>
      <c r="C24" s="34"/>
      <c r="D24" s="5" t="s">
        <v>48</v>
      </c>
      <c r="E24" s="7"/>
      <c r="F24" s="12"/>
      <c r="G24" s="8">
        <v>10</v>
      </c>
      <c r="H24" s="15">
        <v>6</v>
      </c>
      <c r="I24" s="27"/>
      <c r="J24" s="28"/>
    </row>
    <row r="25" spans="1:10" ht="32.5" customHeight="1">
      <c r="A25" s="20"/>
      <c r="B25" s="8" t="s">
        <v>32</v>
      </c>
      <c r="C25" s="13" t="s">
        <v>35</v>
      </c>
      <c r="D25" s="5" t="s">
        <v>49</v>
      </c>
      <c r="E25" s="6"/>
      <c r="F25" s="12"/>
      <c r="G25" s="8">
        <v>10</v>
      </c>
      <c r="H25" s="15">
        <v>5</v>
      </c>
      <c r="I25" s="27"/>
      <c r="J25" s="28"/>
    </row>
    <row r="26" spans="1:10" ht="22.5" customHeight="1">
      <c r="A26" s="22" t="s">
        <v>7</v>
      </c>
      <c r="B26" s="23"/>
      <c r="C26" s="23"/>
      <c r="D26" s="23"/>
      <c r="E26" s="23"/>
      <c r="F26" s="24"/>
      <c r="G26" s="14">
        <f>SUM(G15:G25)+G8</f>
        <v>100</v>
      </c>
      <c r="H26" s="15">
        <f>SUM(H15:H25)+J8</f>
        <v>50</v>
      </c>
      <c r="I26" s="27"/>
      <c r="J26" s="28"/>
    </row>
    <row r="27" spans="1:10" ht="78.5" customHeight="1">
      <c r="A27" s="16" t="s">
        <v>64</v>
      </c>
      <c r="B27" s="17"/>
      <c r="C27" s="17"/>
      <c r="D27" s="17"/>
      <c r="E27" s="17"/>
      <c r="F27" s="17"/>
      <c r="G27" s="17"/>
      <c r="H27" s="17"/>
      <c r="I27" s="17"/>
      <c r="J27" s="18"/>
    </row>
    <row r="28" spans="1:10" ht="98.5" customHeight="1">
      <c r="A28" s="16" t="s">
        <v>63</v>
      </c>
      <c r="B28" s="17"/>
      <c r="C28" s="17"/>
      <c r="D28" s="17"/>
      <c r="E28" s="17"/>
      <c r="F28" s="17"/>
      <c r="G28" s="17"/>
      <c r="H28" s="17"/>
      <c r="I28" s="17"/>
      <c r="J28" s="18"/>
    </row>
  </sheetData>
  <mergeCells count="43">
    <mergeCell ref="I26:J26"/>
    <mergeCell ref="H7:I7"/>
    <mergeCell ref="H8:I8"/>
    <mergeCell ref="H9:I9"/>
    <mergeCell ref="H10:I10"/>
    <mergeCell ref="H11:I11"/>
    <mergeCell ref="I16:J16"/>
    <mergeCell ref="I18:J18"/>
    <mergeCell ref="I22:J22"/>
    <mergeCell ref="I17:J17"/>
    <mergeCell ref="A14:A25"/>
    <mergeCell ref="I14:J14"/>
    <mergeCell ref="I15:J15"/>
    <mergeCell ref="I19:J19"/>
    <mergeCell ref="I20:J20"/>
    <mergeCell ref="I21:J21"/>
    <mergeCell ref="I23:J23"/>
    <mergeCell ref="I24:J24"/>
    <mergeCell ref="I25:J25"/>
    <mergeCell ref="C15:C18"/>
    <mergeCell ref="C22:C24"/>
    <mergeCell ref="B22:B24"/>
    <mergeCell ref="A6:B6"/>
    <mergeCell ref="C6:E6"/>
    <mergeCell ref="A2:J2"/>
    <mergeCell ref="A3:J3"/>
    <mergeCell ref="A7:B11"/>
    <mergeCell ref="A27:J27"/>
    <mergeCell ref="A28:J28"/>
    <mergeCell ref="A1:C1"/>
    <mergeCell ref="A4:B4"/>
    <mergeCell ref="B13:E13"/>
    <mergeCell ref="A26:F26"/>
    <mergeCell ref="C4:J4"/>
    <mergeCell ref="G5:J5"/>
    <mergeCell ref="G6:J6"/>
    <mergeCell ref="F12:J12"/>
    <mergeCell ref="F13:J13"/>
    <mergeCell ref="B15:B21"/>
    <mergeCell ref="A12:A13"/>
    <mergeCell ref="B12:E12"/>
    <mergeCell ref="A5:B5"/>
    <mergeCell ref="C5:E5"/>
  </mergeCells>
  <phoneticPr fontId="1" type="noConversion"/>
  <printOptions horizontalCentered="1"/>
  <pageMargins left="0.7" right="0.7" top="0.75" bottom="0.75" header="0.3" footer="0.3"/>
  <pageSetup paperSize="9" scale="73" fitToHeight="0" orientation="portrait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2023-06-02T07:26:33Z</dcterms:modified>
</cp:coreProperties>
</file>